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05 - SO 05 Výměna oken v ..." sheetId="2" r:id="rId2"/>
    <sheet name="Pokyny pro vyplnění" sheetId="3" r:id="rId3"/>
  </sheets>
  <definedNames>
    <definedName name="_xlnm.Print_Area" localSheetId="0">'Rekapitulace stavby'!$D$4:$AO$36,'Rekapitulace stavby'!$C$42:$AQ$56</definedName>
    <definedName name="_xlnm.Print_Titles" localSheetId="0">'Rekapitulace stavby'!$52:$52</definedName>
    <definedName name="_xlnm._FilterDatabase" localSheetId="1" hidden="1">'05 - SO 05 Výměna oken v ...'!$C$86:$K$201</definedName>
    <definedName name="_xlnm.Print_Area" localSheetId="1">'05 - SO 05 Výměna oken v ...'!$C$4:$J$39,'05 - SO 05 Výměna oken v ...'!$C$45:$J$68,'05 - SO 05 Výměna oken v ...'!$C$74:$K$201</definedName>
    <definedName name="_xlnm.Print_Titles" localSheetId="1">'05 - SO 05 Výměna oken v ...'!$86:$86</definedName>
    <definedName name="_xlnm.Print_Area" localSheetId="2">'Pokyny pro vyplnění'!$B$2:$K$71,'Pokyny pro vyplnění'!$B$74:$K$118,'Pokyny pro vyplnění'!$B$121:$K$190,'Pokyny pro vyplnění'!$B$198:$K$218</definedName>
  </definedNames>
  <calcPr/>
</workbook>
</file>

<file path=xl/calcChain.xml><?xml version="1.0" encoding="utf-8"?>
<calcChain xmlns="http://schemas.openxmlformats.org/spreadsheetml/2006/main">
  <c i="2" r="J37"/>
  <c r="J36"/>
  <c i="1" r="AY55"/>
  <c i="2" r="J35"/>
  <c i="1" r="AX55"/>
  <c i="2" r="BI199"/>
  <c r="BH199"/>
  <c r="BG199"/>
  <c r="BF199"/>
  <c r="T199"/>
  <c r="R199"/>
  <c r="P199"/>
  <c r="BK199"/>
  <c r="J199"/>
  <c r="BE199"/>
  <c r="BI196"/>
  <c r="BH196"/>
  <c r="BG196"/>
  <c r="BF196"/>
  <c r="T196"/>
  <c r="R196"/>
  <c r="P196"/>
  <c r="BK196"/>
  <c r="J196"/>
  <c r="BE196"/>
  <c r="BI190"/>
  <c r="BH190"/>
  <c r="BG190"/>
  <c r="BF190"/>
  <c r="T190"/>
  <c r="T189"/>
  <c r="R190"/>
  <c r="R189"/>
  <c r="P190"/>
  <c r="P189"/>
  <c r="BK190"/>
  <c r="BK189"/>
  <c r="J189"/>
  <c r="J190"/>
  <c r="BE190"/>
  <c r="J67"/>
  <c r="BI186"/>
  <c r="BH186"/>
  <c r="BG186"/>
  <c r="BF186"/>
  <c r="T186"/>
  <c r="R186"/>
  <c r="P186"/>
  <c r="BK186"/>
  <c r="J186"/>
  <c r="BE186"/>
  <c r="BI182"/>
  <c r="BH182"/>
  <c r="BG182"/>
  <c r="BF182"/>
  <c r="T182"/>
  <c r="R182"/>
  <c r="P182"/>
  <c r="BK182"/>
  <c r="J182"/>
  <c r="BE182"/>
  <c r="BI178"/>
  <c r="BH178"/>
  <c r="BG178"/>
  <c r="BF178"/>
  <c r="T178"/>
  <c r="R178"/>
  <c r="P178"/>
  <c r="BK178"/>
  <c r="J178"/>
  <c r="BE178"/>
  <c r="BI174"/>
  <c r="BH174"/>
  <c r="BG174"/>
  <c r="BF174"/>
  <c r="T174"/>
  <c r="R174"/>
  <c r="P174"/>
  <c r="BK174"/>
  <c r="J174"/>
  <c r="BE174"/>
  <c r="BI171"/>
  <c r="BH171"/>
  <c r="BG171"/>
  <c r="BF171"/>
  <c r="T171"/>
  <c r="R171"/>
  <c r="P171"/>
  <c r="BK171"/>
  <c r="J171"/>
  <c r="BE171"/>
  <c r="BI168"/>
  <c r="BH168"/>
  <c r="BG168"/>
  <c r="BF168"/>
  <c r="T168"/>
  <c r="R168"/>
  <c r="P168"/>
  <c r="BK168"/>
  <c r="J168"/>
  <c r="BE168"/>
  <c r="BI164"/>
  <c r="BH164"/>
  <c r="BG164"/>
  <c r="BF164"/>
  <c r="T164"/>
  <c r="R164"/>
  <c r="P164"/>
  <c r="BK164"/>
  <c r="J164"/>
  <c r="BE164"/>
  <c r="BI160"/>
  <c r="BH160"/>
  <c r="BG160"/>
  <c r="BF160"/>
  <c r="T160"/>
  <c r="R160"/>
  <c r="P160"/>
  <c r="BK160"/>
  <c r="J160"/>
  <c r="BE160"/>
  <c r="BI156"/>
  <c r="BH156"/>
  <c r="BG156"/>
  <c r="BF156"/>
  <c r="T156"/>
  <c r="R156"/>
  <c r="P156"/>
  <c r="BK156"/>
  <c r="J156"/>
  <c r="BE156"/>
  <c r="BI152"/>
  <c r="BH152"/>
  <c r="BG152"/>
  <c r="BF152"/>
  <c r="T152"/>
  <c r="R152"/>
  <c r="P152"/>
  <c r="BK152"/>
  <c r="J152"/>
  <c r="BE152"/>
  <c r="BI150"/>
  <c r="BH150"/>
  <c r="BG150"/>
  <c r="BF150"/>
  <c r="T150"/>
  <c r="R150"/>
  <c r="P150"/>
  <c r="BK150"/>
  <c r="J150"/>
  <c r="BE150"/>
  <c r="BI148"/>
  <c r="BH148"/>
  <c r="BG148"/>
  <c r="BF148"/>
  <c r="T148"/>
  <c r="R148"/>
  <c r="P148"/>
  <c r="BK148"/>
  <c r="J148"/>
  <c r="BE148"/>
  <c r="BI146"/>
  <c r="BH146"/>
  <c r="BG146"/>
  <c r="BF146"/>
  <c r="T146"/>
  <c r="R146"/>
  <c r="P146"/>
  <c r="BK146"/>
  <c r="J146"/>
  <c r="BE146"/>
  <c r="BI144"/>
  <c r="BH144"/>
  <c r="BG144"/>
  <c r="BF144"/>
  <c r="T144"/>
  <c r="R144"/>
  <c r="P144"/>
  <c r="BK144"/>
  <c r="J144"/>
  <c r="BE144"/>
  <c r="BI140"/>
  <c r="BH140"/>
  <c r="BG140"/>
  <c r="BF140"/>
  <c r="T140"/>
  <c r="R140"/>
  <c r="P140"/>
  <c r="BK140"/>
  <c r="J140"/>
  <c r="BE140"/>
  <c r="BI137"/>
  <c r="BH137"/>
  <c r="BG137"/>
  <c r="BF137"/>
  <c r="T137"/>
  <c r="R137"/>
  <c r="P137"/>
  <c r="BK137"/>
  <c r="J137"/>
  <c r="BE137"/>
  <c r="BI134"/>
  <c r="BH134"/>
  <c r="BG134"/>
  <c r="BF134"/>
  <c r="T134"/>
  <c r="T133"/>
  <c r="T132"/>
  <c r="R134"/>
  <c r="R133"/>
  <c r="R132"/>
  <c r="P134"/>
  <c r="P133"/>
  <c r="P132"/>
  <c r="BK134"/>
  <c r="BK133"/>
  <c r="J133"/>
  <c r="BK132"/>
  <c r="J132"/>
  <c r="J134"/>
  <c r="BE134"/>
  <c r="J66"/>
  <c r="J65"/>
  <c r="BI129"/>
  <c r="BH129"/>
  <c r="BG129"/>
  <c r="BF129"/>
  <c r="T129"/>
  <c r="T128"/>
  <c r="R129"/>
  <c r="R128"/>
  <c r="P129"/>
  <c r="P128"/>
  <c r="BK129"/>
  <c r="BK128"/>
  <c r="J128"/>
  <c r="J129"/>
  <c r="BE129"/>
  <c r="J64"/>
  <c r="BI124"/>
  <c r="BH124"/>
  <c r="BG124"/>
  <c r="BF124"/>
  <c r="T124"/>
  <c r="R124"/>
  <c r="P124"/>
  <c r="BK124"/>
  <c r="J124"/>
  <c r="BE124"/>
  <c r="BI120"/>
  <c r="BH120"/>
  <c r="BG120"/>
  <c r="BF120"/>
  <c r="T120"/>
  <c r="R120"/>
  <c r="P120"/>
  <c r="BK120"/>
  <c r="J120"/>
  <c r="BE120"/>
  <c r="BI116"/>
  <c r="BH116"/>
  <c r="BG116"/>
  <c r="BF116"/>
  <c r="T116"/>
  <c r="R116"/>
  <c r="P116"/>
  <c r="BK116"/>
  <c r="J116"/>
  <c r="BE116"/>
  <c r="BI112"/>
  <c r="BH112"/>
  <c r="BG112"/>
  <c r="BF112"/>
  <c r="T112"/>
  <c r="R112"/>
  <c r="P112"/>
  <c r="BK112"/>
  <c r="J112"/>
  <c r="BE112"/>
  <c r="BI108"/>
  <c r="BH108"/>
  <c r="BG108"/>
  <c r="BF108"/>
  <c r="T108"/>
  <c r="T107"/>
  <c r="R108"/>
  <c r="R107"/>
  <c r="P108"/>
  <c r="P107"/>
  <c r="BK108"/>
  <c r="BK107"/>
  <c r="J107"/>
  <c r="J108"/>
  <c r="BE108"/>
  <c r="J63"/>
  <c r="BI103"/>
  <c r="BH103"/>
  <c r="BG103"/>
  <c r="BF103"/>
  <c r="T103"/>
  <c r="R103"/>
  <c r="P103"/>
  <c r="BK103"/>
  <c r="J103"/>
  <c r="BE103"/>
  <c r="BI99"/>
  <c r="BH99"/>
  <c r="BG99"/>
  <c r="BF99"/>
  <c r="T99"/>
  <c r="T98"/>
  <c r="R99"/>
  <c r="R98"/>
  <c r="P99"/>
  <c r="P98"/>
  <c r="BK99"/>
  <c r="BK98"/>
  <c r="J98"/>
  <c r="J99"/>
  <c r="BE99"/>
  <c r="J62"/>
  <c r="BI94"/>
  <c r="BH94"/>
  <c r="BG94"/>
  <c r="BF94"/>
  <c r="T94"/>
  <c r="R94"/>
  <c r="P94"/>
  <c r="BK94"/>
  <c r="J94"/>
  <c r="BE94"/>
  <c r="BI90"/>
  <c r="F37"/>
  <c i="1" r="BD55"/>
  <c i="2" r="BH90"/>
  <c r="F36"/>
  <c i="1" r="BC55"/>
  <c i="2" r="BG90"/>
  <c r="F35"/>
  <c i="1" r="BB55"/>
  <c i="2" r="BF90"/>
  <c r="J34"/>
  <c i="1" r="AW55"/>
  <c i="2" r="F34"/>
  <c i="1" r="BA55"/>
  <c i="2" r="T90"/>
  <c r="T89"/>
  <c r="T88"/>
  <c r="T87"/>
  <c r="R90"/>
  <c r="R89"/>
  <c r="R88"/>
  <c r="R87"/>
  <c r="P90"/>
  <c r="P89"/>
  <c r="P88"/>
  <c r="P87"/>
  <c i="1" r="AU55"/>
  <c i="2" r="BK90"/>
  <c r="BK89"/>
  <c r="J89"/>
  <c r="BK88"/>
  <c r="J88"/>
  <c r="BK87"/>
  <c r="J87"/>
  <c r="J59"/>
  <c r="J30"/>
  <c i="1" r="AG55"/>
  <c i="2" r="J90"/>
  <c r="BE90"/>
  <c r="J33"/>
  <c i="1" r="AV55"/>
  <c i="2" r="F33"/>
  <c i="1" r="AZ55"/>
  <c i="2" r="J61"/>
  <c r="J60"/>
  <c r="F81"/>
  <c r="E79"/>
  <c r="F52"/>
  <c r="E50"/>
  <c r="J39"/>
  <c r="J24"/>
  <c r="E24"/>
  <c r="J84"/>
  <c r="J55"/>
  <c r="J23"/>
  <c r="J21"/>
  <c r="E21"/>
  <c r="J83"/>
  <c r="J54"/>
  <c r="J20"/>
  <c r="J18"/>
  <c r="E18"/>
  <c r="F84"/>
  <c r="F55"/>
  <c r="J17"/>
  <c r="J15"/>
  <c r="E15"/>
  <c r="F83"/>
  <c r="F54"/>
  <c r="J14"/>
  <c r="J12"/>
  <c r="J81"/>
  <c r="J52"/>
  <c r="E7"/>
  <c r="E77"/>
  <c r="E48"/>
  <c i="1" r="BD54"/>
  <c r="W33"/>
  <c r="BC54"/>
  <c r="W32"/>
  <c r="BB54"/>
  <c r="W31"/>
  <c r="BA54"/>
  <c r="W30"/>
  <c r="AZ54"/>
  <c r="W29"/>
  <c r="AY54"/>
  <c r="AX54"/>
  <c r="AW54"/>
  <c r="AK30"/>
  <c r="AV54"/>
  <c r="AK29"/>
  <c r="AU54"/>
  <c r="AT54"/>
  <c r="AS54"/>
  <c r="AG54"/>
  <c r="AK26"/>
  <c r="AT55"/>
  <c r="AN55"/>
  <c r="AN54"/>
  <c r="L50"/>
  <c r="AM50"/>
  <c r="AM49"/>
  <c r="L49"/>
  <c r="AM47"/>
  <c r="L47"/>
  <c r="L45"/>
  <c r="L44"/>
  <c r="AK35"/>
</calcChain>
</file>

<file path=xl/sharedStrings.xml><?xml version="1.0" encoding="utf-8"?>
<sst xmlns="http://schemas.openxmlformats.org/spreadsheetml/2006/main">
  <si>
    <t>Export Komplet</t>
  </si>
  <si>
    <t>VZ</t>
  </si>
  <si>
    <t>2.0</t>
  </si>
  <si>
    <t>ZAMOK</t>
  </si>
  <si>
    <t>False</t>
  </si>
  <si>
    <t>{102cf042-85e8-4245-aa72-b84aba209fa3}</t>
  </si>
  <si>
    <t>0,01</t>
  </si>
  <si>
    <t>21</t>
  </si>
  <si>
    <t>1</t>
  </si>
  <si>
    <t>15</t>
  </si>
  <si>
    <t>REKAPITULACE STAVBY</t>
  </si>
  <si>
    <t xml:space="preserve">v ---  níže se nacházejí doplnkové a pomocné údaje k sestavám  --- v</t>
  </si>
  <si>
    <t>Návod na vyplnění</t>
  </si>
  <si>
    <t>Kód:</t>
  </si>
  <si>
    <t>3719-30</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</si>
  <si>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</si>
  <si>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</si>
  <si>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3719 Klatovská nemocnice - výměna oken</t>
  </si>
  <si>
    <t>0,1</t>
  </si>
  <si>
    <t>KSO:</t>
  </si>
  <si>
    <t/>
  </si>
  <si>
    <t>CC-CZ:</t>
  </si>
  <si>
    <t>Místo:</t>
  </si>
  <si>
    <t xml:space="preserve"> </t>
  </si>
  <si>
    <t>Datum:</t>
  </si>
  <si>
    <t>26. 5. 2019</t>
  </si>
  <si>
    <t>10</t>
  </si>
  <si>
    <t>100</t>
  </si>
  <si>
    <t>Zadavatel:</t>
  </si>
  <si>
    <t>IČ:</t>
  </si>
  <si>
    <t>DIČ:</t>
  </si>
  <si>
    <t>Uchazeč:</t>
  </si>
  <si>
    <t>Vyplň údaj</t>
  </si>
  <si>
    <t>True</t>
  </si>
  <si>
    <t>Projektant:</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</si>
  <si>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</si>
  <si>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</si>
  <si>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</si>
  <si>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</si>
  <si>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</si>
  <si>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</si>
  <si>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</si>
  <si>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</si>
  <si>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</si>
  <si>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</si>
  <si>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</si>
  <si>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</si>
  <si>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</si>
  <si>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</si>
  <si>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</si>
  <si>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</si>
  <si>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</si>
  <si>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</si>
  <si>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</si>
  <si>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</si>
  <si>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</si>
  <si>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</si>
  <si>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</si>
  <si>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</si>
  <si>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</si>
  <si>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</si>
  <si>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</si>
  <si>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</si>
  <si>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</si>
  <si>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</si>
  <si>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</si>
  <si>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</si>
  <si>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</si>
  <si>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</si>
  <si>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</si>
  <si>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</si>
  <si>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</si>
  <si>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</si>
  <si>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</si>
  <si>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</si>
  <si>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</si>
  <si>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</si>
  <si>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05</t>
  </si>
  <si>
    <t>SO 05 Výměna oken v budově č. p. 500 hospodářská budova</t>
  </si>
  <si>
    <t>STA</t>
  </si>
  <si>
    <t>{0e319007-47da-4b2a-963d-2cb9e6a71401}</t>
  </si>
  <si>
    <t>2</t>
  </si>
  <si>
    <t>KRYCÍ LIST SOUPISU PRACÍ</t>
  </si>
  <si>
    <t>Objekt:</t>
  </si>
  <si>
    <t>05 - SO 05 Výměna oken v budově č. p. 500 hospodářská budova</t>
  </si>
  <si>
    <t>REKAPITULACE ČLENĚNÍ SOUPISU PRACÍ</t>
  </si>
  <si>
    <t>Kód dílu - Popis</t>
  </si>
  <si>
    <t>Cena celkem [CZK]</t>
  </si>
  <si>
    <t>-1</t>
  </si>
  <si>
    <t>HSV - Práce a dodávky HSV</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</si>
  <si>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</si>
  <si>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</si>
  <si>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</si>
  <si>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</si>
  <si>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</si>
  <si>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766 - Konstrukce truhlářské</t>
  </si>
  <si>
    <t xml:space="preserve">    786 - Dokončovací práce - čalounické úpravy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</si>
  <si>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</si>
  <si>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</si>
  <si>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</si>
  <si>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</si>
  <si>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</si>
  <si>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</si>
  <si>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</si>
  <si>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</si>
  <si>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</si>
  <si>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</si>
  <si>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</si>
  <si>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</si>
  <si>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</si>
  <si>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</si>
  <si>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</si>
  <si>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</si>
  <si>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</si>
  <si>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</si>
  <si>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K</t>
  </si>
  <si>
    <t>612325302</t>
  </si>
  <si>
    <t>Vápenocementová štuková omítka ostění nebo nadpraží</t>
  </si>
  <si>
    <t>m2</t>
  </si>
  <si>
    <t>CS ÚRS 2019 01</t>
  </si>
  <si>
    <t>4</t>
  </si>
  <si>
    <t>275051017</t>
  </si>
  <si>
    <t>PP</t>
  </si>
  <si>
    <t>Vápenocementová omítka ostění nebo nadpraží štuková</t>
  </si>
  <si>
    <t>PSC</t>
  </si>
  <si>
    <t xml:space="preserve">Poznámka k souboru cen:_x000d_
1. Ceny lze použít jen pro ocenění samostatně upravovaného ostění a nadpraží ( např. při dodatečné výměně oken nebo zárubní ) v šířce do 300 mm okolo upravovaného otvoru._x000d_
</t>
  </si>
  <si>
    <t>VV</t>
  </si>
  <si>
    <t>(1,20+2,32*2)*0,40*19+(2,40+1,47*2)*0,40+0,60*3*0,40+(0,30+0,60*2)*0,40+(1,20+1,70*2)*0,40*10+(1,15+2,17*2)*0,40*16</t>
  </si>
  <si>
    <t>619991011</t>
  </si>
  <si>
    <t>Obalení konstrukcí a prvků fólií přilepenou lepící páskou</t>
  </si>
  <si>
    <t>-1407332700</t>
  </si>
  <si>
    <t>Zakrytí vnitřních ploch před znečištěním včetně pozdějšího odkrytí konstrukcí a prvků obalením fólií a přelepením páskou</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</si>
  <si>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</si>
  <si>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1,20*2,32*19+2,40*1,47+0,60*0,60+0,30*0,60+1,20*1,77*10+1,15+2,17*16</t>
  </si>
  <si>
    <t>9</t>
  </si>
  <si>
    <t>Ostatní konstrukce a práce, bourání</t>
  </si>
  <si>
    <t>3</t>
  </si>
  <si>
    <t>968062354</t>
  </si>
  <si>
    <t>Vybourání dřevěných rámů oken dvojitých včetně křídel pl do 1 m2</t>
  </si>
  <si>
    <t>1716255900</t>
  </si>
  <si>
    <t>Vybourání dřevěných rámů oken s křídly, dveřních zárubní, vrat, stěn, ostění nebo obkladů rámů oken s křídly dvojitých, plochy do 1 m2</t>
  </si>
  <si>
    <t xml:space="preserve">Poznámka k souboru cen:_x000d_
1. V cenách -2244 až -2747 jsou započteny i náklady na vyvěšení křídel._x000d_
</t>
  </si>
  <si>
    <t>0,60*0,60+0,30*0,60</t>
  </si>
  <si>
    <t>968062356</t>
  </si>
  <si>
    <t>Vybourání dřevěných rámů oken dvojitých včetně křídel pl do 4 m2</t>
  </si>
  <si>
    <t>1052304293</t>
  </si>
  <si>
    <t>Vybourání dřevěných rámů oken s křídly, dveřních zárubní, vrat, stěn, ostění nebo obkladů rámů oken s křídly dvojitých, plochy do 4 m2</t>
  </si>
  <si>
    <t>1,20*2,32*19+2,40*1,47+1,20*1,77*10+1,15*2,17*16</t>
  </si>
  <si>
    <t>997</t>
  </si>
  <si>
    <t>Přesun sutě</t>
  </si>
  <si>
    <t>5</t>
  </si>
  <si>
    <t>997002611</t>
  </si>
  <si>
    <t>Nakládání suti a vybouraných hmot</t>
  </si>
  <si>
    <t>t</t>
  </si>
  <si>
    <t>63106573</t>
  </si>
  <si>
    <t>Nakládání suti a vybouraných hmot na dopravní prostředek pro vodorovné přemístění</t>
  </si>
  <si>
    <t xml:space="preserve">Poznámka k souboru cen:_x000d_
1. Cena platí i pro překládání při lomené dopravě._x000d_
2. Cenu nelze použít při dopravě po železnici, po vodě nebo ručně._x000d_
</t>
  </si>
  <si>
    <t>3,45</t>
  </si>
  <si>
    <t>997013212</t>
  </si>
  <si>
    <t>Vnitrostaveništní doprava suti a vybouraných hmot pro budovy v do 9 m ručně</t>
  </si>
  <si>
    <t>1711286172</t>
  </si>
  <si>
    <t>Vnitrostaveništní doprava suti a vybouraných hmot vodorovně do 50 m svisle ručně (nošením po schodech) pro budovy a haly výšky přes 6 do 9 m</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</si>
  <si>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</si>
  <si>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7</t>
  </si>
  <si>
    <t>997013501</t>
  </si>
  <si>
    <t>Odvoz suti a vybouraných hmot na skládku nebo meziskládku do 1 km se složením</t>
  </si>
  <si>
    <t>-711783830</t>
  </si>
  <si>
    <t>Odvoz suti a vybouraných hmot na skládku nebo meziskládku se složením, na vzdálenost do 1 km</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</si>
  <si>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</si>
  <si>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8</t>
  </si>
  <si>
    <t>997013509</t>
  </si>
  <si>
    <t>Příplatek k odvozu suti a vybouraných hmot na skládku ZKD 1 km přes 1 km</t>
  </si>
  <si>
    <t>-829018284</t>
  </si>
  <si>
    <t>Odvoz suti a vybouraných hmot na skládku nebo meziskládku se složením, na vzdálenost Příplatek k ceně za každý další i započatý 1 km přes 1 km</t>
  </si>
  <si>
    <t>3,45*5</t>
  </si>
  <si>
    <t>997013831</t>
  </si>
  <si>
    <t>Poplatek za uložení na skládce (skládkovné) stavebního odpadu směsného kód odpadu 170 904</t>
  </si>
  <si>
    <t>644903548</t>
  </si>
  <si>
    <t>Poplatek za uložení stavebního odpadu na skládce (skládkovné) směsného stavebního a demoličního zatříděného do Katalogu odpadů pod kódem 170 904</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</si>
  <si>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</si>
  <si>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3,445</t>
  </si>
  <si>
    <t>998</t>
  </si>
  <si>
    <t>Přesun hmot</t>
  </si>
  <si>
    <t>998018002</t>
  </si>
  <si>
    <t>Přesun hmot ruční pro budovy v do 12 m</t>
  </si>
  <si>
    <t>-1353261428</t>
  </si>
  <si>
    <t>Přesun hmot pro budovy občanské výstavby, bydlení, výrobu a služby ruční - bez užití mechanizace vodorovná dopravní vzdálenost do 100 m pro budovy s jakoukoliv nosnou konstrukcí výšky přes 6 do 12 m</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</si>
  <si>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</si>
  <si>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</si>
  <si>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</si>
  <si>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766</t>
  </si>
  <si>
    <t>Konstrukce truhlářské</t>
  </si>
  <si>
    <t>11</t>
  </si>
  <si>
    <t>766441811</t>
  </si>
  <si>
    <t>Demontáž parapetních desek dřevěných nebo plastových šířky do 30 cm délky do 1,0 m</t>
  </si>
  <si>
    <t>kus</t>
  </si>
  <si>
    <t>16</t>
  </si>
  <si>
    <t>2135395030</t>
  </si>
  <si>
    <t>Demontáž parapetních desek dřevěných nebo plastových šířky do 300 mm délky do 1m</t>
  </si>
  <si>
    <t>1+1</t>
  </si>
  <si>
    <t>12</t>
  </si>
  <si>
    <t>766441821</t>
  </si>
  <si>
    <t>Demontáž parapetních desek dřevěných nebo plastových šířky do 30 cm délky přes 1,0 m</t>
  </si>
  <si>
    <t>-907775849</t>
  </si>
  <si>
    <t>Demontáž parapetních desek dřevěných nebo plastových šířky do 300 mm délky přes 1m</t>
  </si>
  <si>
    <t>19+1+10+16</t>
  </si>
  <si>
    <t>13</t>
  </si>
  <si>
    <t>766622131</t>
  </si>
  <si>
    <t>Montáž plastových oken plochy přes 1 m2 otevíravých výšky do 1,5 m s rámem do zdiva</t>
  </si>
  <si>
    <t>1790733003</t>
  </si>
  <si>
    <t>Montáž oken plastových včetně montáže rámu plochy přes 1 m2 otevíravých do zdiva, výšky do 1,5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</si>
  <si>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Tepelnou izolaci mezi ostěním a rámem okna je možné ocenit položkami 766 62 - 9 . . Příplatek k cenám za tepelnou izolaci mezi ostěním a rámem okna jsou započteny náklady na izolaci vnější i vnitřní._x000d_
4. Délka izolace se určuje v metrech délky rámu okna._x000d_
</t>
  </si>
  <si>
    <t>2,40*1,47+0,60*0,60+0,30*0,60</t>
  </si>
  <si>
    <t>14</t>
  </si>
  <si>
    <t>M</t>
  </si>
  <si>
    <t>6111051</t>
  </si>
  <si>
    <t xml:space="preserve">Okno plastové dvoukřídlové, profily min. 5 ti komorové sklo dělící příčka svislá uprostřed bílé s šedým tesněním 1200x2320  mm pol.1,sklo 4-16Ar-4, U=1,1 mikroventilace, parapet vbitřní plastový</t>
  </si>
  <si>
    <t>ks</t>
  </si>
  <si>
    <t>32</t>
  </si>
  <si>
    <t>741712573</t>
  </si>
  <si>
    <t>6111052</t>
  </si>
  <si>
    <t xml:space="preserve">Okno plastové třikřídlové, profily min. 5 ti komorové bílé s šedým tesněním 2400x1470  mm pol.2,sklo 4-16Ar-4, U=1,1 mikroventilace, parapet vbitřní plastový</t>
  </si>
  <si>
    <t>-1828465220</t>
  </si>
  <si>
    <t>6111055</t>
  </si>
  <si>
    <t xml:space="preserve">Okno plastové dvoukřídlové, profily min. 5 ti komorové bílésklo dělící příčka svislá  s šedým tesněním 1200x1770  mm pol.5,sklo 4-16Ar-4, U=1,1 mikroventilace, parapet vbitřní plastový</t>
  </si>
  <si>
    <t>-2130924713</t>
  </si>
  <si>
    <t>17</t>
  </si>
  <si>
    <t>6111056</t>
  </si>
  <si>
    <t xml:space="preserve">Okno plastové dvoukřídlové, profily min. 5 ti komorové bílésklo dělící příčka svislá  s šedým tesněním 1150x2170  mm pol.6,sklo 4-16Ar-4, U=1,1 mikroventilace, parapet vbitřní plastový</t>
  </si>
  <si>
    <t>1797618330</t>
  </si>
  <si>
    <t>18</t>
  </si>
  <si>
    <t>766622132</t>
  </si>
  <si>
    <t>Montáž plastových oken plochy přes 1 m2 otevíravých výšky do 2,5 m s rámem do zdiva</t>
  </si>
  <si>
    <t>-499970944</t>
  </si>
  <si>
    <t>Montáž oken plastových včetně montáže rámu plochy přes 1 m2 otevíravých do zdiva, výšky přes 1,5 do 2,5 m</t>
  </si>
  <si>
    <t>1,20*2,32*19+1,20*1,77*10+1,15*2,17*10</t>
  </si>
  <si>
    <t>19</t>
  </si>
  <si>
    <t>766622861</t>
  </si>
  <si>
    <t>Vyvěšení křídel dřevěných nebo plastových okenních do 1,5 m2</t>
  </si>
  <si>
    <t>2069828918</t>
  </si>
  <si>
    <t>Demontáž okenních konstrukcí vyvěšení křídel dřevěných nebo plastových okenních, plochy otvoru do 1,5 m2</t>
  </si>
  <si>
    <t xml:space="preserve">Poznámka k souboru cen:_x000d_
1. V cenách -2811 až -2834 nejsou započteny náklady na vyvěšení křídel z rámu._x000d_
2. V cenách – 2811 až -2834 nejsou započteny náklady na opětovnou montáž, tyto práce se oceňují cenami části A01 tohoto katalogu._x000d_
3. Vybourání oken se oceňuje příslušnými cenami katalogu 801-3 Budovy a haly – bourání konstrukcí._x000d_
</t>
  </si>
  <si>
    <t>2*19+3*2+2+2+2+2*10+2*10+2*16</t>
  </si>
  <si>
    <t>20</t>
  </si>
  <si>
    <t>766622862</t>
  </si>
  <si>
    <t>Vyvěšení křídel dřevěných nebo plastových okenních přes 1,5 m2</t>
  </si>
  <si>
    <t>-238679296</t>
  </si>
  <si>
    <t>Demontáž okenních konstrukcí vyvěšení křídel dřevěných nebo plastových okenních, plochy otvoru přes 1,5 m2</t>
  </si>
  <si>
    <t>2*2*19+2*2*16</t>
  </si>
  <si>
    <t>766629214</t>
  </si>
  <si>
    <t>Příplatek k montáži oken rovné ostění připojovací spára do 15 mm - páska</t>
  </si>
  <si>
    <t>m</t>
  </si>
  <si>
    <t>864122471</t>
  </si>
  <si>
    <t>Montáž oken plastových Příplatek k cenám za tepelnou izolaci mezi ostěním a rámem okna při rovném ostění, připojovací spára tl. do 15 mm, páska</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</si>
  <si>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V cenách 766 62 - 9 . . Příplatek k cenám za tepelnou izolaci mezi ostěním a rámem okna jsou započteny náklady na izolaci vnější i vnitřní._x000d_
4. Délka izolace se určuje v metrech délky rámu okna._x000d_
</t>
  </si>
  <si>
    <t>(1,20+2,32)*2*19+(2,40+1,47)*2+0,60*4+(0,30+0,60)*2+(1,20+1,77)*2*10+(1,15+2,17)*2*16</t>
  </si>
  <si>
    <t>22</t>
  </si>
  <si>
    <t>61144401</t>
  </si>
  <si>
    <t>parapet plastový vnitřní komůrkový 250x20x1000mm</t>
  </si>
  <si>
    <t>1390389905</t>
  </si>
  <si>
    <t>1,25*19+2,45+0,65+0,35+1,25*10+1,20*16</t>
  </si>
  <si>
    <t>23</t>
  </si>
  <si>
    <t>61144019</t>
  </si>
  <si>
    <t>koncovka k parapetu plastovému vnitřnímu 1 pár</t>
  </si>
  <si>
    <t>sada</t>
  </si>
  <si>
    <t>-763994082</t>
  </si>
  <si>
    <t>1*+1+1+1+10+16</t>
  </si>
  <si>
    <t>24</t>
  </si>
  <si>
    <t>766694111</t>
  </si>
  <si>
    <t>Montáž parapetních desek dřevěných nebo plastových šířky do 30 cm délky do 1,0 m</t>
  </si>
  <si>
    <t>-562650302</t>
  </si>
  <si>
    <t>Montáž ostatních truhlářských konstrukcí parapetních desek dřevěných nebo plastových šířky do 300 mm, délky do 1000 mm</t>
  </si>
  <si>
    <t xml:space="preserve">Poznámka k souboru cen:_x000d_
1. Vcenách 766 69 - 3421 a 3422 jsou započteny i náklady na zaměření zřizovaných otvorů._x000d_
2. Cenami -97 . . nelze oceňovat venkovní krycí lišty balkónových dveří; tato montáž se oceňuje cenou -1610._x000d_
</t>
  </si>
  <si>
    <t>25</t>
  </si>
  <si>
    <t>766694112</t>
  </si>
  <si>
    <t>Montáž parapetních desek dřevěných nebo plastových šířky do 30 cm délky do 1,6 m</t>
  </si>
  <si>
    <t>-113940743</t>
  </si>
  <si>
    <t>Montáž ostatních truhlářských konstrukcí parapetních desek dřevěných nebo plastových šířky do 300 mm, délky přes 1000 do 1600 mm</t>
  </si>
  <si>
    <t>19+10+16</t>
  </si>
  <si>
    <t>26</t>
  </si>
  <si>
    <t>766694113</t>
  </si>
  <si>
    <t>Montáž parapetních desek dřevěných nebo plastových šířky do 30 cm délky do 2,6 m</t>
  </si>
  <si>
    <t>-1207597894</t>
  </si>
  <si>
    <t>Montáž ostatních truhlářských konstrukcí parapetních desek dřevěných nebo plastových šířky do 300 mm, délky přes 1600 do 2600 mm</t>
  </si>
  <si>
    <t>27</t>
  </si>
  <si>
    <t>998766202</t>
  </si>
  <si>
    <t>Přesun hmot procentní pro konstrukce truhlářské v objektech v do 12 m</t>
  </si>
  <si>
    <t>%</t>
  </si>
  <si>
    <t>-665648673</t>
  </si>
  <si>
    <t>Přesun hmot pro konstrukce truhlářské stanovený procentní sazbou (%) z ceny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</si>
  <si>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</si>
  <si>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786</t>
  </si>
  <si>
    <t>Dokončovací práce - čalounické úpravy</t>
  </si>
  <si>
    <t>28</t>
  </si>
  <si>
    <t>786624111</t>
  </si>
  <si>
    <t>Montáž lamelové žaluzie do oken zdvojených dřevěných otevíravých, sklápěcích a vyklápěcích</t>
  </si>
  <si>
    <t>229594734</t>
  </si>
  <si>
    <t>Montáž zastiňujících žaluzií lamelových do oken zdvojených otevíravých, sklápěcích nebo vyklápěcích plastových</t>
  </si>
  <si>
    <t xml:space="preserve">Poznámka k souboru cen:_x000d_
1. Cenu-3111 lze použít pro jakýkoli rozměr žaluzie._x000d_
</t>
  </si>
  <si>
    <t>"pol. 1"1,20*2,30*8</t>
  </si>
  <si>
    <t>"pol. 6"1,15*2,17*8</t>
  </si>
  <si>
    <t>Součet</t>
  </si>
  <si>
    <t>29</t>
  </si>
  <si>
    <t>611243494</t>
  </si>
  <si>
    <t>Dodávka interierových hliníkových žaluzií</t>
  </si>
  <si>
    <t>923341961</t>
  </si>
  <si>
    <t>42,04</t>
  </si>
  <si>
    <t>30</t>
  </si>
  <si>
    <t>998786202</t>
  </si>
  <si>
    <t>Přesun hmot procentní pro čalounické úpravy v objektech v do 12 m</t>
  </si>
  <si>
    <t>-271378536</t>
  </si>
  <si>
    <t>Přesun hmot pro čalounické úpravy stanovený procentní sazbou (%) z ceny vodorovná dopravní vzdálenost do 50 m v objektech výšky přes 6 do 12 m</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</si>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</sst>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3">
    <numFmt numFmtId="164" formatCode="#,##0.00%"/>
    <numFmt numFmtId="165" formatCode="dd\.mm\.yyyy"/>
    <numFmt numFmtId="166" formatCode="#,##0.00000"/>
  </numFmts>
  <fonts count="4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5" fillId="0" borderId="0" applyNumberFormat="0" applyFill="0" applyBorder="0" applyAlignment="0" applyProtection="0"/>
  </cellStyleXfs>
  <cellXfs count="338">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4" xfId="0" applyFont="1" applyBorder="1" applyAlignment="1" applyProtection="1">
      <alignment vertical="center"/>
    </xf>
    <xf numFmtId="0" fontId="0" fillId="0" borderId="0" xfId="0" applyFont="1" applyAlignment="1" applyProtection="1">
      <alignment vertical="center"/>
    </xf>
    <xf numFmtId="0" fontId="17" fillId="0" borderId="6" xfId="0" applyFont="1" applyBorder="1" applyAlignment="1" applyProtection="1">
      <alignment horizontal="left" vertical="center"/>
    </xf>
    <xf numFmtId="0" fontId="0" fillId="0" borderId="6" xfId="0" applyFont="1" applyBorder="1" applyAlignment="1" applyProtection="1">
      <alignment vertical="center"/>
    </xf>
    <xf numFmtId="4" fontId="17"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8" fillId="0" borderId="0" xfId="0" applyNumberFormat="1" applyFont="1" applyAlignment="1" applyProtection="1">
      <alignment vertical="center"/>
    </xf>
    <xf numFmtId="0" fontId="1" fillId="0" borderId="4" xfId="0" applyFont="1" applyBorder="1" applyAlignment="1">
      <alignment vertical="center"/>
    </xf>
    <xf numFmtId="0" fontId="18"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9" fillId="0" borderId="12" xfId="0" applyFont="1" applyBorder="1" applyAlignment="1">
      <alignment horizontal="center" vertical="center"/>
    </xf>
    <xf numFmtId="0" fontId="19" fillId="0" borderId="13" xfId="0" applyFont="1" applyBorder="1" applyAlignment="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20" fillId="0" borderId="15" xfId="0" applyFont="1" applyBorder="1" applyAlignment="1">
      <alignment horizontal="left" vertical="center"/>
    </xf>
    <xf numFmtId="0" fontId="20"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0" fillId="0" borderId="15" xfId="0" applyFont="1" applyBorder="1" applyAlignment="1" applyProtection="1">
      <alignment horizontal="left" vertical="center"/>
    </xf>
    <xf numFmtId="0" fontId="20"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1" fillId="4" borderId="7" xfId="0" applyFont="1" applyFill="1" applyBorder="1" applyAlignment="1" applyProtection="1">
      <alignment horizontal="center" vertical="center"/>
    </xf>
    <xf numFmtId="0" fontId="21"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1" fillId="4" borderId="8" xfId="0" applyFont="1" applyFill="1" applyBorder="1" applyAlignment="1" applyProtection="1">
      <alignment horizontal="center" vertical="center"/>
    </xf>
    <xf numFmtId="0" fontId="21" fillId="4" borderId="8" xfId="0" applyFont="1" applyFill="1" applyBorder="1" applyAlignment="1" applyProtection="1">
      <alignment horizontal="right" vertical="center"/>
    </xf>
    <xf numFmtId="0" fontId="21" fillId="4" borderId="9" xfId="0" applyFont="1" applyFill="1" applyBorder="1" applyAlignment="1" applyProtection="1">
      <alignment horizontal="center" vertical="center"/>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22"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19" fillId="0" borderId="15"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6" xfId="0" applyNumberFormat="1" applyFont="1" applyBorder="1" applyAlignment="1" applyProtection="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5" fillId="0" borderId="0" xfId="0" applyFont="1" applyAlignment="1">
      <alignment horizontal="lef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3" fillId="0" borderId="0" xfId="0" applyFont="1" applyAlignment="1">
      <alignment horizontal="left" vertical="center"/>
    </xf>
    <xf numFmtId="0" fontId="29"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3"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13" xfId="0" applyFont="1" applyBorder="1" applyAlignment="1" applyProtection="1">
      <alignment vertical="center"/>
      <protection locked="0"/>
    </xf>
    <xf numFmtId="0" fontId="17"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1" fillId="0" borderId="0" xfId="0" applyFont="1" applyAlignment="1" applyProtection="1">
      <alignment horizontal="left" vertical="center" wrapText="1"/>
    </xf>
    <xf numFmtId="0" fontId="21"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1" fillId="4" borderId="0" xfId="0" applyFont="1" applyFill="1" applyAlignment="1" applyProtection="1">
      <alignment horizontal="right" vertical="center"/>
    </xf>
    <xf numFmtId="0" fontId="30"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4" xfId="0" applyFont="1" applyBorder="1" applyAlignment="1" applyProtection="1">
      <alignment horizontal="center" vertical="center" wrapText="1"/>
    </xf>
    <xf numFmtId="0" fontId="21" fillId="4" borderId="17" xfId="0" applyFont="1" applyFill="1" applyBorder="1" applyAlignment="1" applyProtection="1">
      <alignment horizontal="center" vertical="center" wrapText="1"/>
    </xf>
    <xf numFmtId="0" fontId="21" fillId="4" borderId="18" xfId="0" applyFont="1" applyFill="1" applyBorder="1" applyAlignment="1" applyProtection="1">
      <alignment horizontal="center" vertical="center" wrapText="1"/>
    </xf>
    <xf numFmtId="0" fontId="21" fillId="4" borderId="18" xfId="0" applyFont="1" applyFill="1" applyBorder="1" applyAlignment="1" applyProtection="1">
      <alignment horizontal="center" vertical="center" wrapText="1"/>
      <protection locked="0"/>
    </xf>
    <xf numFmtId="0" fontId="21"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3" fillId="0" borderId="0" xfId="0" applyNumberFormat="1" applyFont="1" applyAlignment="1" applyProtection="1"/>
    <xf numFmtId="166" fontId="31" fillId="0" borderId="13" xfId="0" applyNumberFormat="1" applyFont="1" applyBorder="1" applyAlignment="1" applyProtection="1"/>
    <xf numFmtId="166" fontId="31" fillId="0" borderId="14" xfId="0" applyNumberFormat="1" applyFont="1" applyBorder="1" applyAlignment="1" applyProtection="1"/>
    <xf numFmtId="4" fontId="32"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1" fillId="0" borderId="23" xfId="0" applyFont="1" applyBorder="1" applyAlignment="1" applyProtection="1">
      <alignment horizontal="center" vertical="center"/>
    </xf>
    <xf numFmtId="49" fontId="21" fillId="0" borderId="23" xfId="0" applyNumberFormat="1" applyFont="1" applyBorder="1" applyAlignment="1" applyProtection="1">
      <alignment horizontal="left" vertical="center" wrapText="1"/>
    </xf>
    <xf numFmtId="0" fontId="21" fillId="0" borderId="23" xfId="0" applyFont="1" applyBorder="1" applyAlignment="1" applyProtection="1">
      <alignment horizontal="left" vertical="center" wrapText="1"/>
    </xf>
    <xf numFmtId="0" fontId="21" fillId="0" borderId="23" xfId="0" applyFont="1" applyBorder="1" applyAlignment="1" applyProtection="1">
      <alignment horizontal="center" vertical="center" wrapText="1"/>
    </xf>
    <xf numFmtId="4" fontId="21" fillId="0" borderId="23" xfId="0" applyNumberFormat="1" applyFont="1" applyBorder="1" applyAlignment="1" applyProtection="1">
      <alignment vertical="center"/>
    </xf>
    <xf numFmtId="4" fontId="21" fillId="2" borderId="23" xfId="0" applyNumberFormat="1" applyFont="1" applyFill="1" applyBorder="1" applyAlignment="1" applyProtection="1">
      <alignment vertical="center"/>
      <protection locked="0"/>
    </xf>
    <xf numFmtId="0" fontId="22" fillId="2" borderId="15" xfId="0" applyFont="1" applyFill="1" applyBorder="1" applyAlignment="1" applyProtection="1">
      <alignment horizontal="left" vertical="center"/>
      <protection locked="0"/>
    </xf>
    <xf numFmtId="0" fontId="22" fillId="0" borderId="0" xfId="0" applyFont="1" applyBorder="1" applyAlignment="1" applyProtection="1">
      <alignment horizontal="center" vertical="center"/>
    </xf>
    <xf numFmtId="166" fontId="22" fillId="0" borderId="0" xfId="0" applyNumberFormat="1" applyFont="1" applyBorder="1" applyAlignment="1" applyProtection="1">
      <alignment vertical="center"/>
    </xf>
    <xf numFmtId="166" fontId="22" fillId="0" borderId="16" xfId="0" applyNumberFormat="1" applyFont="1" applyBorder="1" applyAlignment="1" applyProtection="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3" fillId="0" borderId="0" xfId="0" applyFont="1" applyAlignment="1" applyProtection="1">
      <alignment horizontal="left" vertical="center"/>
    </xf>
    <xf numFmtId="0" fontId="34" fillId="0" borderId="0" xfId="0" applyFont="1" applyAlignment="1" applyProtection="1">
      <alignment horizontal="left" vertical="center" wrapText="1"/>
    </xf>
    <xf numFmtId="0" fontId="0" fillId="0" borderId="15" xfId="0" applyFont="1" applyBorder="1" applyAlignment="1" applyProtection="1">
      <alignment vertical="center"/>
    </xf>
    <xf numFmtId="0" fontId="35" fillId="0" borderId="0" xfId="0"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4"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36" fillId="0" borderId="23" xfId="0" applyFont="1" applyBorder="1" applyAlignment="1" applyProtection="1">
      <alignment horizontal="center" vertical="center"/>
    </xf>
    <xf numFmtId="49" fontId="36" fillId="0" borderId="23" xfId="0" applyNumberFormat="1" applyFont="1" applyBorder="1" applyAlignment="1" applyProtection="1">
      <alignment horizontal="left" vertical="center" wrapText="1"/>
    </xf>
    <xf numFmtId="0" fontId="36" fillId="0" borderId="23" xfId="0" applyFont="1" applyBorder="1" applyAlignment="1" applyProtection="1">
      <alignment horizontal="left" vertical="center" wrapText="1"/>
    </xf>
    <xf numFmtId="0" fontId="36" fillId="0" borderId="23" xfId="0" applyFont="1" applyBorder="1" applyAlignment="1" applyProtection="1">
      <alignment horizontal="center" vertical="center" wrapText="1"/>
    </xf>
    <xf numFmtId="4" fontId="36" fillId="0" borderId="23" xfId="0" applyNumberFormat="1" applyFont="1" applyBorder="1" applyAlignment="1" applyProtection="1">
      <alignment vertical="center"/>
    </xf>
    <xf numFmtId="4" fontId="36" fillId="2" borderId="23" xfId="0" applyNumberFormat="1" applyFont="1" applyFill="1" applyBorder="1" applyAlignment="1" applyProtection="1">
      <alignment vertical="center"/>
      <protection locked="0"/>
    </xf>
    <xf numFmtId="0" fontId="37" fillId="0" borderId="4" xfId="0" applyFont="1" applyBorder="1" applyAlignment="1">
      <alignment vertical="center"/>
    </xf>
    <xf numFmtId="0" fontId="36" fillId="2" borderId="15" xfId="0" applyFont="1" applyFill="1" applyBorder="1" applyAlignment="1" applyProtection="1">
      <alignment horizontal="left" vertical="center"/>
      <protection locked="0"/>
    </xf>
    <xf numFmtId="0" fontId="36" fillId="0" borderId="0" xfId="0" applyFont="1" applyBorder="1" applyAlignment="1" applyProtection="1">
      <alignment horizontal="center"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vertical="center" wrapText="1"/>
    </xf>
    <xf numFmtId="0" fontId="38" fillId="0" borderId="27" xfId="0" applyFont="1" applyBorder="1" applyAlignment="1">
      <alignment horizontal="center" vertical="center" wrapText="1"/>
    </xf>
    <xf numFmtId="0" fontId="39" fillId="0" borderId="1"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27" xfId="0" applyFont="1" applyBorder="1" applyAlignment="1">
      <alignment vertical="center" wrapText="1"/>
    </xf>
    <xf numFmtId="0" fontId="40" fillId="0" borderId="29" xfId="0" applyFont="1" applyBorder="1" applyAlignment="1">
      <alignment horizontal="left" wrapText="1"/>
    </xf>
    <xf numFmtId="0" fontId="38" fillId="0" borderId="28" xfId="0" applyFont="1" applyBorder="1" applyAlignment="1">
      <alignmen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1" fillId="0" borderId="27" xfId="0" applyFont="1" applyBorder="1" applyAlignment="1">
      <alignment vertical="center" wrapText="1"/>
    </xf>
    <xf numFmtId="0" fontId="41" fillId="0" borderId="1" xfId="0" applyFont="1" applyBorder="1" applyAlignment="1">
      <alignment vertical="center" wrapText="1"/>
    </xf>
    <xf numFmtId="0" fontId="41" fillId="0" borderId="1" xfId="0" applyFont="1" applyBorder="1" applyAlignment="1">
      <alignment horizontal="left" vertical="center"/>
    </xf>
    <xf numFmtId="0" fontId="41" fillId="0" borderId="1" xfId="0" applyFont="1" applyBorder="1" applyAlignment="1">
      <alignment vertical="center"/>
    </xf>
    <xf numFmtId="49" fontId="41" fillId="0" borderId="1" xfId="0" applyNumberFormat="1" applyFont="1" applyBorder="1" applyAlignment="1">
      <alignment horizontal="left" vertical="center" wrapText="1"/>
    </xf>
    <xf numFmtId="49" fontId="41" fillId="0" borderId="1" xfId="0" applyNumberFormat="1" applyFont="1" applyBorder="1" applyAlignment="1">
      <alignment vertical="center" wrapText="1"/>
    </xf>
    <xf numFmtId="0" fontId="38" fillId="0" borderId="30" xfId="0" applyFont="1" applyBorder="1" applyAlignment="1">
      <alignment vertical="center" wrapText="1"/>
    </xf>
    <xf numFmtId="0" fontId="42" fillId="0" borderId="29" xfId="0" applyFont="1" applyBorder="1" applyAlignment="1">
      <alignment vertical="center" wrapText="1"/>
    </xf>
    <xf numFmtId="0" fontId="38" fillId="0" borderId="31" xfId="0" applyFont="1" applyBorder="1" applyAlignment="1">
      <alignment vertical="center" wrapText="1"/>
    </xf>
    <xf numFmtId="0" fontId="38" fillId="0" borderId="1" xfId="0" applyFont="1" applyBorder="1" applyAlignment="1">
      <alignment vertical="top"/>
    </xf>
    <xf numFmtId="0" fontId="38" fillId="0" borderId="0" xfId="0" applyFont="1" applyAlignment="1">
      <alignment vertical="top"/>
    </xf>
    <xf numFmtId="0" fontId="38" fillId="0" borderId="24" xfId="0" applyFont="1" applyBorder="1" applyAlignment="1">
      <alignment horizontal="left" vertical="center"/>
    </xf>
    <xf numFmtId="0" fontId="38" fillId="0" borderId="25" xfId="0" applyFont="1" applyBorder="1" applyAlignment="1">
      <alignment horizontal="left" vertical="center"/>
    </xf>
    <xf numFmtId="0" fontId="38" fillId="0" borderId="26" xfId="0" applyFont="1" applyBorder="1" applyAlignment="1">
      <alignment horizontal="left" vertical="center"/>
    </xf>
    <xf numFmtId="0" fontId="38" fillId="0" borderId="27" xfId="0" applyFont="1" applyBorder="1" applyAlignment="1">
      <alignment horizontal="left" vertical="center"/>
    </xf>
    <xf numFmtId="0" fontId="39" fillId="0" borderId="1" xfId="0" applyFont="1" applyBorder="1" applyAlignment="1">
      <alignment horizontal="center" vertical="center"/>
    </xf>
    <xf numFmtId="0" fontId="38" fillId="0" borderId="28" xfId="0" applyFont="1" applyBorder="1" applyAlignment="1">
      <alignment horizontal="left" vertical="center"/>
    </xf>
    <xf numFmtId="0" fontId="40" fillId="0" borderId="1" xfId="0" applyFont="1" applyBorder="1" applyAlignment="1">
      <alignment horizontal="left" vertical="center"/>
    </xf>
    <xf numFmtId="0" fontId="43" fillId="0" borderId="0" xfId="0" applyFont="1" applyAlignment="1">
      <alignment horizontal="left" vertical="center"/>
    </xf>
    <xf numFmtId="0" fontId="40" fillId="0" borderId="29" xfId="0" applyFont="1" applyBorder="1" applyAlignment="1">
      <alignment horizontal="left" vertical="center"/>
    </xf>
    <xf numFmtId="0" fontId="40" fillId="0" borderId="29" xfId="0" applyFont="1" applyBorder="1" applyAlignment="1">
      <alignment horizontal="center" vertical="center"/>
    </xf>
    <xf numFmtId="0" fontId="43" fillId="0" borderId="29" xfId="0" applyFont="1" applyBorder="1" applyAlignment="1">
      <alignment horizontal="left" vertical="center"/>
    </xf>
    <xf numFmtId="0" fontId="44" fillId="0" borderId="1" xfId="0" applyFont="1" applyBorder="1" applyAlignment="1">
      <alignment horizontal="left" vertical="center"/>
    </xf>
    <xf numFmtId="0" fontId="41" fillId="0" borderId="0" xfId="0" applyFont="1" applyAlignment="1">
      <alignment horizontal="left" vertical="center"/>
    </xf>
    <xf numFmtId="0" fontId="41" fillId="0" borderId="1" xfId="0" applyFont="1" applyBorder="1" applyAlignment="1">
      <alignment horizontal="center" vertical="center"/>
    </xf>
    <xf numFmtId="0" fontId="41" fillId="0" borderId="27" xfId="0" applyFont="1" applyBorder="1" applyAlignment="1">
      <alignment horizontal="left" vertical="center"/>
    </xf>
    <xf numFmtId="0" fontId="41" fillId="0" borderId="1" xfId="0" applyFont="1" applyFill="1" applyBorder="1" applyAlignment="1">
      <alignment horizontal="left" vertical="center"/>
    </xf>
    <xf numFmtId="0" fontId="41" fillId="0" borderId="1" xfId="0" applyFont="1" applyFill="1" applyBorder="1" applyAlignment="1">
      <alignment horizontal="center" vertical="center"/>
    </xf>
    <xf numFmtId="0" fontId="38" fillId="0" borderId="30" xfId="0" applyFont="1" applyBorder="1" applyAlignment="1">
      <alignment horizontal="left" vertical="center"/>
    </xf>
    <xf numFmtId="0" fontId="42" fillId="0" borderId="29" xfId="0" applyFont="1" applyBorder="1" applyAlignment="1">
      <alignment horizontal="left" vertical="center"/>
    </xf>
    <xf numFmtId="0" fontId="38" fillId="0" borderId="31" xfId="0" applyFont="1" applyBorder="1" applyAlignment="1">
      <alignment horizontal="left" vertical="center"/>
    </xf>
    <xf numFmtId="0" fontId="38" fillId="0" borderId="1" xfId="0" applyFont="1" applyBorder="1" applyAlignment="1">
      <alignment horizontal="left" vertical="center"/>
    </xf>
    <xf numFmtId="0" fontId="42" fillId="0" borderId="1" xfId="0" applyFont="1" applyBorder="1" applyAlignment="1">
      <alignment horizontal="left" vertical="center"/>
    </xf>
    <xf numFmtId="0" fontId="43" fillId="0" borderId="1" xfId="0" applyFont="1" applyBorder="1" applyAlignment="1">
      <alignment horizontal="left" vertical="center"/>
    </xf>
    <xf numFmtId="0" fontId="41" fillId="0" borderId="29" xfId="0" applyFont="1" applyBorder="1" applyAlignment="1">
      <alignment horizontal="left" vertical="center"/>
    </xf>
    <xf numFmtId="0" fontId="38" fillId="0" borderId="1" xfId="0" applyFont="1" applyBorder="1" applyAlignment="1">
      <alignment horizontal="left" vertical="center" wrapText="1"/>
    </xf>
    <xf numFmtId="0" fontId="41" fillId="0" borderId="1" xfId="0" applyFont="1" applyBorder="1" applyAlignment="1">
      <alignment horizontal="center" vertical="center" wrapText="1"/>
    </xf>
    <xf numFmtId="0" fontId="38" fillId="0" borderId="24" xfId="0" applyFont="1" applyBorder="1" applyAlignment="1">
      <alignment horizontal="left" vertical="center" wrapText="1"/>
    </xf>
    <xf numFmtId="0" fontId="38" fillId="0" borderId="25" xfId="0" applyFont="1" applyBorder="1" applyAlignment="1">
      <alignment horizontal="left"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1" fillId="0" borderId="28" xfId="0" applyFont="1" applyBorder="1" applyAlignment="1">
      <alignment horizontal="left" vertical="center"/>
    </xf>
    <xf numFmtId="0" fontId="41" fillId="0" borderId="30" xfId="0" applyFont="1" applyBorder="1" applyAlignment="1">
      <alignment horizontal="left" vertical="center" wrapText="1"/>
    </xf>
    <xf numFmtId="0" fontId="41" fillId="0" borderId="29" xfId="0" applyFont="1" applyBorder="1" applyAlignment="1">
      <alignment horizontal="left" vertical="center" wrapText="1"/>
    </xf>
    <xf numFmtId="0" fontId="41" fillId="0" borderId="31" xfId="0" applyFont="1" applyBorder="1" applyAlignment="1">
      <alignment horizontal="left" vertical="center" wrapText="1"/>
    </xf>
    <xf numFmtId="0" fontId="41" fillId="0" borderId="1" xfId="0" applyFont="1" applyBorder="1" applyAlignment="1">
      <alignment horizontal="left" vertical="top"/>
    </xf>
    <xf numFmtId="0" fontId="41" fillId="0" borderId="1" xfId="0" applyFont="1" applyBorder="1" applyAlignment="1">
      <alignment horizontal="center" vertical="top"/>
    </xf>
    <xf numFmtId="0" fontId="41" fillId="0" borderId="30" xfId="0" applyFont="1" applyBorder="1" applyAlignment="1">
      <alignment horizontal="left" vertical="center"/>
    </xf>
    <xf numFmtId="0" fontId="41" fillId="0" borderId="31" xfId="0" applyFont="1" applyBorder="1" applyAlignment="1">
      <alignment horizontal="left" vertical="center"/>
    </xf>
    <xf numFmtId="0" fontId="43" fillId="0" borderId="0" xfId="0" applyFont="1" applyAlignment="1">
      <alignment vertical="center"/>
    </xf>
    <xf numFmtId="0" fontId="40" fillId="0" borderId="1" xfId="0" applyFont="1" applyBorder="1" applyAlignment="1">
      <alignment vertical="center"/>
    </xf>
    <xf numFmtId="0" fontId="43" fillId="0" borderId="29" xfId="0" applyFont="1" applyBorder="1" applyAlignment="1">
      <alignment vertical="center"/>
    </xf>
    <xf numFmtId="0" fontId="40" fillId="0" borderId="29" xfId="0" applyFont="1" applyBorder="1" applyAlignment="1">
      <alignment vertical="center"/>
    </xf>
    <xf numFmtId="0" fontId="0" fillId="0" borderId="1" xfId="0" applyBorder="1" applyAlignment="1">
      <alignment vertical="top"/>
    </xf>
    <xf numFmtId="49" fontId="41" fillId="0" borderId="1" xfId="0" applyNumberFormat="1" applyFont="1" applyBorder="1" applyAlignment="1">
      <alignment horizontal="left" vertical="center"/>
    </xf>
    <xf numFmtId="0" fontId="0" fillId="0" borderId="29" xfId="0" applyBorder="1" applyAlignment="1">
      <alignment vertical="top"/>
    </xf>
    <xf numFmtId="0" fontId="40" fillId="0" borderId="29" xfId="0" applyFont="1" applyBorder="1" applyAlignment="1">
      <alignment horizontal="left"/>
    </xf>
    <xf numFmtId="0" fontId="43" fillId="0" borderId="29" xfId="0" applyFont="1" applyBorder="1" applyAlignment="1"/>
    <xf numFmtId="0" fontId="38" fillId="0" borderId="27" xfId="0" applyFont="1" applyBorder="1" applyAlignment="1">
      <alignment vertical="top"/>
    </xf>
    <xf numFmtId="0" fontId="38" fillId="0" borderId="28" xfId="0" applyFont="1" applyBorder="1" applyAlignment="1">
      <alignment vertical="top"/>
    </xf>
    <xf numFmtId="0" fontId="38" fillId="0" borderId="1" xfId="0" applyFont="1" applyBorder="1" applyAlignment="1">
      <alignment horizontal="center" vertical="center"/>
    </xf>
    <xf numFmtId="0" fontId="38" fillId="0" borderId="1" xfId="0" applyFont="1" applyBorder="1" applyAlignment="1">
      <alignment horizontal="left" vertical="top"/>
    </xf>
    <xf numFmtId="0" fontId="38" fillId="0" borderId="30" xfId="0" applyFont="1" applyBorder="1" applyAlignment="1">
      <alignment vertical="top"/>
    </xf>
    <xf numFmtId="0" fontId="38" fillId="0" borderId="29" xfId="0" applyFont="1" applyBorder="1" applyAlignment="1">
      <alignment vertical="top"/>
    </xf>
    <xf numFmtId="0" fontId="38"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calcChain" Target="calcChain.xml" /><Relationship Id="rId7"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7.14" customWidth="1"/>
    <col min="2" max="2" width="1.43" customWidth="1"/>
    <col min="3" max="3" width="3.57" customWidth="1"/>
    <col min="4" max="4" width="2.29" customWidth="1"/>
    <col min="5" max="5" width="2.29" customWidth="1"/>
    <col min="6" max="6" width="2.29" customWidth="1"/>
    <col min="7" max="7" width="2.29" customWidth="1"/>
    <col min="8" max="8" width="2.29" customWidth="1"/>
    <col min="9" max="9" width="2.29" customWidth="1"/>
    <col min="10" max="10" width="2.29" customWidth="1"/>
    <col min="11" max="11" width="2.29" customWidth="1"/>
    <col min="12" max="12" width="2.29" customWidth="1"/>
    <col min="13" max="13" width="2.29" customWidth="1"/>
    <col min="14" max="14" width="2.29" customWidth="1"/>
    <col min="15" max="15" width="2.29" customWidth="1"/>
    <col min="16" max="16" width="2.29" customWidth="1"/>
    <col min="17" max="17" width="2.29" customWidth="1"/>
    <col min="18" max="18" width="2.29" customWidth="1"/>
    <col min="19" max="19" width="2.29" customWidth="1"/>
    <col min="20" max="20" width="2.29" customWidth="1"/>
    <col min="21" max="21" width="2.29" customWidth="1"/>
    <col min="22" max="22" width="2.29" customWidth="1"/>
    <col min="23" max="23" width="2.29" customWidth="1"/>
    <col min="24" max="24" width="2.29" customWidth="1"/>
    <col min="25" max="25" width="2.29" customWidth="1"/>
    <col min="26" max="26" width="2.29" customWidth="1"/>
    <col min="27" max="27" width="2.29" customWidth="1"/>
    <col min="28" max="28" width="2.29" customWidth="1"/>
    <col min="29" max="29" width="2.29" customWidth="1"/>
    <col min="30" max="30" width="2.29" customWidth="1"/>
    <col min="31" max="31" width="2.29" customWidth="1"/>
    <col min="32" max="32" width="2.29" customWidth="1"/>
    <col min="33" max="33" width="2.29" customWidth="1"/>
    <col min="34" max="34" width="2.86" customWidth="1"/>
    <col min="35" max="35" width="27.14" customWidth="1"/>
    <col min="36" max="36" width="2.14" customWidth="1"/>
    <col min="37" max="37" width="2.14" customWidth="1"/>
    <col min="38" max="38" width="7.14" customWidth="1"/>
    <col min="39" max="39" width="2.86" customWidth="1"/>
    <col min="40" max="40" width="11.43" customWidth="1"/>
    <col min="41" max="41" width="6.43" customWidth="1"/>
    <col min="42" max="42" width="3.57" customWidth="1"/>
    <col min="43" max="43" width="13.43" customWidth="1"/>
    <col min="44" max="44" width="11.71" customWidth="1"/>
    <col min="45" max="45" width="22.14" hidden="1" customWidth="1"/>
    <col min="46" max="46" width="22.14" hidden="1" customWidth="1"/>
    <col min="47" max="47" width="22.14" hidden="1" customWidth="1"/>
    <col min="48" max="48" width="18.57" hidden="1" customWidth="1"/>
    <col min="49" max="49" width="18.57" hidden="1" customWidth="1"/>
    <col min="50" max="50" width="21.43" hidden="1" customWidth="1"/>
    <col min="51" max="51" width="21.43" hidden="1" customWidth="1"/>
    <col min="52" max="52" width="18.57" hidden="1" customWidth="1"/>
    <col min="53" max="53" width="16.43" hidden="1" customWidth="1"/>
    <col min="54" max="54" width="21.43" hidden="1" customWidth="1"/>
    <col min="55" max="55" width="18.57" hidden="1" customWidth="1"/>
    <col min="56" max="56" width="16.43" hidden="1" customWidth="1"/>
    <col min="57" max="57" width="57" customWidth="1"/>
    <col min="71" max="71" width="9.14" hidden="1"/>
    <col min="72" max="72" width="9.14" hidden="1"/>
    <col min="73" max="73" width="9.14" hidden="1"/>
    <col min="74" max="74" width="9.14" hidden="1"/>
    <col min="75" max="75" width="9.14" hidden="1"/>
    <col min="76" max="76" width="9.14" hidden="1"/>
    <col min="77" max="77" width="9.14" hidden="1"/>
    <col min="78" max="78" width="9.14" hidden="1"/>
    <col min="79" max="79" width="9.14" hidden="1"/>
    <col min="80" max="80" width="9.14" hidden="1"/>
    <col min="81" max="81" width="9.14" hidden="1"/>
    <col min="82" max="82" width="9.14" hidden="1"/>
    <col min="83" max="83" width="9.14" hidden="1"/>
    <col min="84" max="84" width="9.14" hidden="1"/>
    <col min="85" max="85" width="9.14" hidden="1"/>
    <col min="86" max="86" width="9.14" hidden="1"/>
    <col min="87" max="87" width="9.14" hidden="1"/>
    <col min="88" max="88" width="9.14" hidden="1"/>
    <col min="89" max="89" width="9.14" hidden="1"/>
    <col min="90" max="90" width="9.14" hidden="1"/>
    <col min="91" max="91" width="9.14" hidden="1"/>
  </cols>
  <sheetData>
    <row r="1">
      <c r="A1" s="15" t="s">
        <v>0</v>
      </c>
      <c r="AZ1" s="15" t="s">
        <v>1</v>
      </c>
      <c r="BA1" s="15" t="s">
        <v>2</v>
      </c>
      <c r="BB1" s="15" t="s">
        <v>3</v>
      </c>
      <c r="BT1" s="15" t="s">
        <v>4</v>
      </c>
      <c r="BU1" s="15" t="s">
        <v>4</v>
      </c>
      <c r="BV1" s="15" t="s">
        <v>5</v>
      </c>
    </row>
    <row r="2" ht="36.96" customHeight="1">
      <c r="AR2"/>
      <c r="BS2" s="16" t="s">
        <v>6</v>
      </c>
      <c r="BT2" s="16" t="s">
        <v>7</v>
      </c>
    </row>
    <row r="3" ht="6.96"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8</v>
      </c>
      <c r="BT3" s="16" t="s">
        <v>9</v>
      </c>
    </row>
    <row r="4" ht="24.96" customHeight="1">
      <c r="B4" s="20"/>
      <c r="C4" s="21"/>
      <c r="D4" s="22" t="s">
        <v>10</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19"/>
      <c r="AS4" s="23" t="s">
        <v>11</v>
      </c>
      <c r="BE4" s="24" t="s">
        <v>12</v>
      </c>
      <c r="BS4" s="16" t="s">
        <v>6</v>
      </c>
    </row>
    <row r="5" ht="12" customHeight="1">
      <c r="B5" s="20"/>
      <c r="C5" s="21"/>
      <c r="D5" s="25" t="s">
        <v>13</v>
      </c>
      <c r="E5" s="21"/>
      <c r="F5" s="21"/>
      <c r="G5" s="21"/>
      <c r="H5" s="21"/>
      <c r="I5" s="21"/>
      <c r="J5" s="21"/>
      <c r="K5" s="26" t="s">
        <v>14</v>
      </c>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9"/>
      <c r="BE5" s="27" t="s">
        <v>15</v>
      </c>
      <c r="BS5" s="16" t="s">
        <v>6</v>
      </c>
    </row>
    <row r="6" ht="36.96" customHeight="1">
      <c r="B6" s="20"/>
      <c r="C6" s="21"/>
      <c r="D6" s="28" t="s">
        <v>16</v>
      </c>
      <c r="E6" s="21"/>
      <c r="F6" s="21"/>
      <c r="G6" s="21"/>
      <c r="H6" s="21"/>
      <c r="I6" s="21"/>
      <c r="J6" s="21"/>
      <c r="K6" s="29" t="s">
        <v>17</v>
      </c>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19"/>
      <c r="BE6" s="30"/>
      <c r="BS6" s="16" t="s">
        <v>18</v>
      </c>
    </row>
    <row r="7" ht="12" customHeight="1">
      <c r="B7" s="20"/>
      <c r="C7" s="21"/>
      <c r="D7" s="31" t="s">
        <v>19</v>
      </c>
      <c r="E7" s="21"/>
      <c r="F7" s="21"/>
      <c r="G7" s="21"/>
      <c r="H7" s="21"/>
      <c r="I7" s="21"/>
      <c r="J7" s="21"/>
      <c r="K7" s="26" t="s">
        <v>20</v>
      </c>
      <c r="L7" s="21"/>
      <c r="M7" s="21"/>
      <c r="N7" s="21"/>
      <c r="O7" s="21"/>
      <c r="P7" s="21"/>
      <c r="Q7" s="21"/>
      <c r="R7" s="21"/>
      <c r="S7" s="21"/>
      <c r="T7" s="21"/>
      <c r="U7" s="21"/>
      <c r="V7" s="21"/>
      <c r="W7" s="21"/>
      <c r="X7" s="21"/>
      <c r="Y7" s="21"/>
      <c r="Z7" s="21"/>
      <c r="AA7" s="21"/>
      <c r="AB7" s="21"/>
      <c r="AC7" s="21"/>
      <c r="AD7" s="21"/>
      <c r="AE7" s="21"/>
      <c r="AF7" s="21"/>
      <c r="AG7" s="21"/>
      <c r="AH7" s="21"/>
      <c r="AI7" s="21"/>
      <c r="AJ7" s="21"/>
      <c r="AK7" s="31" t="s">
        <v>21</v>
      </c>
      <c r="AL7" s="21"/>
      <c r="AM7" s="21"/>
      <c r="AN7" s="26" t="s">
        <v>20</v>
      </c>
      <c r="AO7" s="21"/>
      <c r="AP7" s="21"/>
      <c r="AQ7" s="21"/>
      <c r="AR7" s="19"/>
      <c r="BE7" s="30"/>
      <c r="BS7" s="16" t="s">
        <v>8</v>
      </c>
    </row>
    <row r="8" ht="12" customHeight="1">
      <c r="B8" s="20"/>
      <c r="C8" s="21"/>
      <c r="D8" s="31" t="s">
        <v>22</v>
      </c>
      <c r="E8" s="21"/>
      <c r="F8" s="21"/>
      <c r="G8" s="21"/>
      <c r="H8" s="21"/>
      <c r="I8" s="21"/>
      <c r="J8" s="21"/>
      <c r="K8" s="26" t="s">
        <v>23</v>
      </c>
      <c r="L8" s="21"/>
      <c r="M8" s="21"/>
      <c r="N8" s="21"/>
      <c r="O8" s="21"/>
      <c r="P8" s="21"/>
      <c r="Q8" s="21"/>
      <c r="R8" s="21"/>
      <c r="S8" s="21"/>
      <c r="T8" s="21"/>
      <c r="U8" s="21"/>
      <c r="V8" s="21"/>
      <c r="W8" s="21"/>
      <c r="X8" s="21"/>
      <c r="Y8" s="21"/>
      <c r="Z8" s="21"/>
      <c r="AA8" s="21"/>
      <c r="AB8" s="21"/>
      <c r="AC8" s="21"/>
      <c r="AD8" s="21"/>
      <c r="AE8" s="21"/>
      <c r="AF8" s="21"/>
      <c r="AG8" s="21"/>
      <c r="AH8" s="21"/>
      <c r="AI8" s="21"/>
      <c r="AJ8" s="21"/>
      <c r="AK8" s="31" t="s">
        <v>24</v>
      </c>
      <c r="AL8" s="21"/>
      <c r="AM8" s="21"/>
      <c r="AN8" s="32" t="s">
        <v>25</v>
      </c>
      <c r="AO8" s="21"/>
      <c r="AP8" s="21"/>
      <c r="AQ8" s="21"/>
      <c r="AR8" s="19"/>
      <c r="BE8" s="30"/>
      <c r="BS8" s="16" t="s">
        <v>26</v>
      </c>
    </row>
    <row r="9" ht="14.4" customHeight="1">
      <c r="B9" s="20"/>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19"/>
      <c r="BE9" s="30"/>
      <c r="BS9" s="16" t="s">
        <v>27</v>
      </c>
    </row>
    <row r="10" ht="12" customHeight="1">
      <c r="B10" s="20"/>
      <c r="C10" s="21"/>
      <c r="D10" s="31" t="s">
        <v>28</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31" t="s">
        <v>29</v>
      </c>
      <c r="AL10" s="21"/>
      <c r="AM10" s="21"/>
      <c r="AN10" s="26" t="s">
        <v>20</v>
      </c>
      <c r="AO10" s="21"/>
      <c r="AP10" s="21"/>
      <c r="AQ10" s="21"/>
      <c r="AR10" s="19"/>
      <c r="BE10" s="30"/>
      <c r="BS10" s="16" t="s">
        <v>18</v>
      </c>
    </row>
    <row r="11" ht="18.48" customHeight="1">
      <c r="B11" s="20"/>
      <c r="C11" s="21"/>
      <c r="D11" s="21"/>
      <c r="E11" s="26" t="s">
        <v>23</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31" t="s">
        <v>30</v>
      </c>
      <c r="AL11" s="21"/>
      <c r="AM11" s="21"/>
      <c r="AN11" s="26" t="s">
        <v>20</v>
      </c>
      <c r="AO11" s="21"/>
      <c r="AP11" s="21"/>
      <c r="AQ11" s="21"/>
      <c r="AR11" s="19"/>
      <c r="BE11" s="30"/>
      <c r="BS11" s="16" t="s">
        <v>18</v>
      </c>
    </row>
    <row r="12" ht="6.96" customHeight="1">
      <c r="B12" s="20"/>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19"/>
      <c r="BE12" s="30"/>
      <c r="BS12" s="16" t="s">
        <v>18</v>
      </c>
    </row>
    <row r="13" ht="12" customHeight="1">
      <c r="B13" s="20"/>
      <c r="C13" s="21"/>
      <c r="D13" s="31" t="s">
        <v>31</v>
      </c>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31" t="s">
        <v>29</v>
      </c>
      <c r="AL13" s="21"/>
      <c r="AM13" s="21"/>
      <c r="AN13" s="33" t="s">
        <v>32</v>
      </c>
      <c r="AO13" s="21"/>
      <c r="AP13" s="21"/>
      <c r="AQ13" s="21"/>
      <c r="AR13" s="19"/>
      <c r="BE13" s="30"/>
      <c r="BS13" s="16" t="s">
        <v>18</v>
      </c>
    </row>
    <row r="14">
      <c r="B14" s="20"/>
      <c r="C14" s="21"/>
      <c r="D14" s="21"/>
      <c r="E14" s="33" t="s">
        <v>32</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1" t="s">
        <v>30</v>
      </c>
      <c r="AL14" s="21"/>
      <c r="AM14" s="21"/>
      <c r="AN14" s="33" t="s">
        <v>32</v>
      </c>
      <c r="AO14" s="21"/>
      <c r="AP14" s="21"/>
      <c r="AQ14" s="21"/>
      <c r="AR14" s="19"/>
      <c r="BE14" s="30"/>
      <c r="BS14" s="16" t="s">
        <v>18</v>
      </c>
    </row>
    <row r="15" ht="6.96" customHeight="1">
      <c r="B15" s="20"/>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19"/>
      <c r="BE15" s="30"/>
      <c r="BS15" s="16" t="s">
        <v>33</v>
      </c>
    </row>
    <row r="16" ht="12" customHeight="1">
      <c r="B16" s="20"/>
      <c r="C16" s="21"/>
      <c r="D16" s="31" t="s">
        <v>34</v>
      </c>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31" t="s">
        <v>29</v>
      </c>
      <c r="AL16" s="21"/>
      <c r="AM16" s="21"/>
      <c r="AN16" s="26" t="s">
        <v>20</v>
      </c>
      <c r="AO16" s="21"/>
      <c r="AP16" s="21"/>
      <c r="AQ16" s="21"/>
      <c r="AR16" s="19"/>
      <c r="BE16" s="30"/>
      <c r="BS16" s="16" t="s">
        <v>4</v>
      </c>
    </row>
    <row r="17" ht="18.48" customHeight="1">
      <c r="B17" s="20"/>
      <c r="C17" s="21"/>
      <c r="D17" s="21"/>
      <c r="E17" s="26" t="s">
        <v>23</v>
      </c>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31" t="s">
        <v>30</v>
      </c>
      <c r="AL17" s="21"/>
      <c r="AM17" s="21"/>
      <c r="AN17" s="26" t="s">
        <v>20</v>
      </c>
      <c r="AO17" s="21"/>
      <c r="AP17" s="21"/>
      <c r="AQ17" s="21"/>
      <c r="AR17" s="19"/>
      <c r="BE17" s="30"/>
      <c r="BS17" s="16" t="s">
        <v>33</v>
      </c>
    </row>
    <row r="18" ht="6.96" customHeight="1">
      <c r="B18" s="20"/>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19"/>
      <c r="BE18" s="30"/>
      <c r="BS18" s="16" t="s">
        <v>6</v>
      </c>
    </row>
    <row r="19" ht="12" customHeight="1">
      <c r="B19" s="20"/>
      <c r="C19" s="21"/>
      <c r="D19" s="31" t="s">
        <v>35</v>
      </c>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31" t="s">
        <v>29</v>
      </c>
      <c r="AL19" s="21"/>
      <c r="AM19" s="21"/>
      <c r="AN19" s="26" t="s">
        <v>20</v>
      </c>
      <c r="AO19" s="21"/>
      <c r="AP19" s="21"/>
      <c r="AQ19" s="21"/>
      <c r="AR19" s="19"/>
      <c r="BE19" s="30"/>
      <c r="BS19" s="16" t="s">
        <v>8</v>
      </c>
    </row>
    <row r="20" ht="18.48" customHeight="1">
      <c r="B20" s="20"/>
      <c r="C20" s="21"/>
      <c r="D20" s="21"/>
      <c r="E20" s="26" t="s">
        <v>23</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31" t="s">
        <v>30</v>
      </c>
      <c r="AL20" s="21"/>
      <c r="AM20" s="21"/>
      <c r="AN20" s="26" t="s">
        <v>20</v>
      </c>
      <c r="AO20" s="21"/>
      <c r="AP20" s="21"/>
      <c r="AQ20" s="21"/>
      <c r="AR20" s="19"/>
      <c r="BE20" s="30"/>
      <c r="BS20" s="16" t="s">
        <v>33</v>
      </c>
    </row>
    <row r="21" ht="6.96" customHeight="1">
      <c r="B21" s="20"/>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19"/>
      <c r="BE21" s="30"/>
    </row>
    <row r="22" ht="12" customHeight="1">
      <c r="B22" s="20"/>
      <c r="C22" s="21"/>
      <c r="D22" s="31" t="s">
        <v>36</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19"/>
      <c r="BE22" s="30"/>
    </row>
    <row r="23" ht="60" customHeight="1">
      <c r="B23" s="20"/>
      <c r="C23" s="21"/>
      <c r="D23" s="21"/>
      <c r="E23" s="35" t="s">
        <v>37</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21"/>
      <c r="AP23" s="21"/>
      <c r="AQ23" s="21"/>
      <c r="AR23" s="19"/>
      <c r="BE23" s="30"/>
    </row>
    <row r="24" ht="6.96" customHeight="1">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19"/>
      <c r="BE24" s="30"/>
    </row>
    <row r="25" ht="6.96" customHeight="1">
      <c r="B25" s="20"/>
      <c r="C25" s="21"/>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21"/>
      <c r="AQ25" s="21"/>
      <c r="AR25" s="19"/>
      <c r="BE25" s="30"/>
    </row>
    <row r="26" s="1" customFormat="1" ht="25.92" customHeight="1">
      <c r="B26" s="37"/>
      <c r="C26" s="38"/>
      <c r="D26" s="39" t="s">
        <v>38</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1">
        <f>ROUND(AG54,2)</f>
        <v>0</v>
      </c>
      <c r="AL26" s="40"/>
      <c r="AM26" s="40"/>
      <c r="AN26" s="40"/>
      <c r="AO26" s="40"/>
      <c r="AP26" s="38"/>
      <c r="AQ26" s="38"/>
      <c r="AR26" s="42"/>
      <c r="BE26" s="30"/>
    </row>
    <row r="27" s="1" customFormat="1" ht="6.96" customHeight="1">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2"/>
      <c r="BE27" s="30"/>
    </row>
    <row r="28" s="1" customFormat="1">
      <c r="B28" s="37"/>
      <c r="C28" s="38"/>
      <c r="D28" s="38"/>
      <c r="E28" s="38"/>
      <c r="F28" s="38"/>
      <c r="G28" s="38"/>
      <c r="H28" s="38"/>
      <c r="I28" s="38"/>
      <c r="J28" s="38"/>
      <c r="K28" s="38"/>
      <c r="L28" s="43" t="s">
        <v>39</v>
      </c>
      <c r="M28" s="43"/>
      <c r="N28" s="43"/>
      <c r="O28" s="43"/>
      <c r="P28" s="43"/>
      <c r="Q28" s="38"/>
      <c r="R28" s="38"/>
      <c r="S28" s="38"/>
      <c r="T28" s="38"/>
      <c r="U28" s="38"/>
      <c r="V28" s="38"/>
      <c r="W28" s="43" t="s">
        <v>40</v>
      </c>
      <c r="X28" s="43"/>
      <c r="Y28" s="43"/>
      <c r="Z28" s="43"/>
      <c r="AA28" s="43"/>
      <c r="AB28" s="43"/>
      <c r="AC28" s="43"/>
      <c r="AD28" s="43"/>
      <c r="AE28" s="43"/>
      <c r="AF28" s="38"/>
      <c r="AG28" s="38"/>
      <c r="AH28" s="38"/>
      <c r="AI28" s="38"/>
      <c r="AJ28" s="38"/>
      <c r="AK28" s="43" t="s">
        <v>41</v>
      </c>
      <c r="AL28" s="43"/>
      <c r="AM28" s="43"/>
      <c r="AN28" s="43"/>
      <c r="AO28" s="43"/>
      <c r="AP28" s="38"/>
      <c r="AQ28" s="38"/>
      <c r="AR28" s="42"/>
      <c r="BE28" s="30"/>
    </row>
    <row r="29" s="2" customFormat="1" ht="14.4" customHeight="1">
      <c r="B29" s="44"/>
      <c r="C29" s="45"/>
      <c r="D29" s="31" t="s">
        <v>42</v>
      </c>
      <c r="E29" s="45"/>
      <c r="F29" s="31" t="s">
        <v>43</v>
      </c>
      <c r="G29" s="45"/>
      <c r="H29" s="45"/>
      <c r="I29" s="45"/>
      <c r="J29" s="45"/>
      <c r="K29" s="45"/>
      <c r="L29" s="46">
        <v>0.20999999999999999</v>
      </c>
      <c r="M29" s="45"/>
      <c r="N29" s="45"/>
      <c r="O29" s="45"/>
      <c r="P29" s="45"/>
      <c r="Q29" s="45"/>
      <c r="R29" s="45"/>
      <c r="S29" s="45"/>
      <c r="T29" s="45"/>
      <c r="U29" s="45"/>
      <c r="V29" s="45"/>
      <c r="W29" s="47">
        <f>ROUND(AZ54, 2)</f>
        <v>0</v>
      </c>
      <c r="X29" s="45"/>
      <c r="Y29" s="45"/>
      <c r="Z29" s="45"/>
      <c r="AA29" s="45"/>
      <c r="AB29" s="45"/>
      <c r="AC29" s="45"/>
      <c r="AD29" s="45"/>
      <c r="AE29" s="45"/>
      <c r="AF29" s="45"/>
      <c r="AG29" s="45"/>
      <c r="AH29" s="45"/>
      <c r="AI29" s="45"/>
      <c r="AJ29" s="45"/>
      <c r="AK29" s="47">
        <f>ROUND(AV54, 2)</f>
        <v>0</v>
      </c>
      <c r="AL29" s="45"/>
      <c r="AM29" s="45"/>
      <c r="AN29" s="45"/>
      <c r="AO29" s="45"/>
      <c r="AP29" s="45"/>
      <c r="AQ29" s="45"/>
      <c r="AR29" s="48"/>
      <c r="BE29" s="49"/>
    </row>
    <row r="30" s="2" customFormat="1" ht="14.4" customHeight="1">
      <c r="B30" s="44"/>
      <c r="C30" s="45"/>
      <c r="D30" s="45"/>
      <c r="E30" s="45"/>
      <c r="F30" s="31" t="s">
        <v>44</v>
      </c>
      <c r="G30" s="45"/>
      <c r="H30" s="45"/>
      <c r="I30" s="45"/>
      <c r="J30" s="45"/>
      <c r="K30" s="45"/>
      <c r="L30" s="46">
        <v>0.14999999999999999</v>
      </c>
      <c r="M30" s="45"/>
      <c r="N30" s="45"/>
      <c r="O30" s="45"/>
      <c r="P30" s="45"/>
      <c r="Q30" s="45"/>
      <c r="R30" s="45"/>
      <c r="S30" s="45"/>
      <c r="T30" s="45"/>
      <c r="U30" s="45"/>
      <c r="V30" s="45"/>
      <c r="W30" s="47">
        <f>ROUND(BA54, 2)</f>
        <v>0</v>
      </c>
      <c r="X30" s="45"/>
      <c r="Y30" s="45"/>
      <c r="Z30" s="45"/>
      <c r="AA30" s="45"/>
      <c r="AB30" s="45"/>
      <c r="AC30" s="45"/>
      <c r="AD30" s="45"/>
      <c r="AE30" s="45"/>
      <c r="AF30" s="45"/>
      <c r="AG30" s="45"/>
      <c r="AH30" s="45"/>
      <c r="AI30" s="45"/>
      <c r="AJ30" s="45"/>
      <c r="AK30" s="47">
        <f>ROUND(AW54, 2)</f>
        <v>0</v>
      </c>
      <c r="AL30" s="45"/>
      <c r="AM30" s="45"/>
      <c r="AN30" s="45"/>
      <c r="AO30" s="45"/>
      <c r="AP30" s="45"/>
      <c r="AQ30" s="45"/>
      <c r="AR30" s="48"/>
      <c r="BE30" s="49"/>
    </row>
    <row r="31" hidden="1" s="2" customFormat="1" ht="14.4" customHeight="1">
      <c r="B31" s="44"/>
      <c r="C31" s="45"/>
      <c r="D31" s="45"/>
      <c r="E31" s="45"/>
      <c r="F31" s="31" t="s">
        <v>45</v>
      </c>
      <c r="G31" s="45"/>
      <c r="H31" s="45"/>
      <c r="I31" s="45"/>
      <c r="J31" s="45"/>
      <c r="K31" s="45"/>
      <c r="L31" s="46">
        <v>0.20999999999999999</v>
      </c>
      <c r="M31" s="45"/>
      <c r="N31" s="45"/>
      <c r="O31" s="45"/>
      <c r="P31" s="45"/>
      <c r="Q31" s="45"/>
      <c r="R31" s="45"/>
      <c r="S31" s="45"/>
      <c r="T31" s="45"/>
      <c r="U31" s="45"/>
      <c r="V31" s="45"/>
      <c r="W31" s="47">
        <f>ROUND(BB54, 2)</f>
        <v>0</v>
      </c>
      <c r="X31" s="45"/>
      <c r="Y31" s="45"/>
      <c r="Z31" s="45"/>
      <c r="AA31" s="45"/>
      <c r="AB31" s="45"/>
      <c r="AC31" s="45"/>
      <c r="AD31" s="45"/>
      <c r="AE31" s="45"/>
      <c r="AF31" s="45"/>
      <c r="AG31" s="45"/>
      <c r="AH31" s="45"/>
      <c r="AI31" s="45"/>
      <c r="AJ31" s="45"/>
      <c r="AK31" s="47">
        <v>0</v>
      </c>
      <c r="AL31" s="45"/>
      <c r="AM31" s="45"/>
      <c r="AN31" s="45"/>
      <c r="AO31" s="45"/>
      <c r="AP31" s="45"/>
      <c r="AQ31" s="45"/>
      <c r="AR31" s="48"/>
      <c r="BE31" s="49"/>
    </row>
    <row r="32" hidden="1" s="2" customFormat="1" ht="14.4" customHeight="1">
      <c r="B32" s="44"/>
      <c r="C32" s="45"/>
      <c r="D32" s="45"/>
      <c r="E32" s="45"/>
      <c r="F32" s="31" t="s">
        <v>46</v>
      </c>
      <c r="G32" s="45"/>
      <c r="H32" s="45"/>
      <c r="I32" s="45"/>
      <c r="J32" s="45"/>
      <c r="K32" s="45"/>
      <c r="L32" s="46">
        <v>0.14999999999999999</v>
      </c>
      <c r="M32" s="45"/>
      <c r="N32" s="45"/>
      <c r="O32" s="45"/>
      <c r="P32" s="45"/>
      <c r="Q32" s="45"/>
      <c r="R32" s="45"/>
      <c r="S32" s="45"/>
      <c r="T32" s="45"/>
      <c r="U32" s="45"/>
      <c r="V32" s="45"/>
      <c r="W32" s="47">
        <f>ROUND(BC54, 2)</f>
        <v>0</v>
      </c>
      <c r="X32" s="45"/>
      <c r="Y32" s="45"/>
      <c r="Z32" s="45"/>
      <c r="AA32" s="45"/>
      <c r="AB32" s="45"/>
      <c r="AC32" s="45"/>
      <c r="AD32" s="45"/>
      <c r="AE32" s="45"/>
      <c r="AF32" s="45"/>
      <c r="AG32" s="45"/>
      <c r="AH32" s="45"/>
      <c r="AI32" s="45"/>
      <c r="AJ32" s="45"/>
      <c r="AK32" s="47">
        <v>0</v>
      </c>
      <c r="AL32" s="45"/>
      <c r="AM32" s="45"/>
      <c r="AN32" s="45"/>
      <c r="AO32" s="45"/>
      <c r="AP32" s="45"/>
      <c r="AQ32" s="45"/>
      <c r="AR32" s="48"/>
      <c r="BE32" s="49"/>
    </row>
    <row r="33" hidden="1" s="2" customFormat="1" ht="14.4" customHeight="1">
      <c r="B33" s="44"/>
      <c r="C33" s="45"/>
      <c r="D33" s="45"/>
      <c r="E33" s="45"/>
      <c r="F33" s="31" t="s">
        <v>47</v>
      </c>
      <c r="G33" s="45"/>
      <c r="H33" s="45"/>
      <c r="I33" s="45"/>
      <c r="J33" s="45"/>
      <c r="K33" s="45"/>
      <c r="L33" s="46">
        <v>0</v>
      </c>
      <c r="M33" s="45"/>
      <c r="N33" s="45"/>
      <c r="O33" s="45"/>
      <c r="P33" s="45"/>
      <c r="Q33" s="45"/>
      <c r="R33" s="45"/>
      <c r="S33" s="45"/>
      <c r="T33" s="45"/>
      <c r="U33" s="45"/>
      <c r="V33" s="45"/>
      <c r="W33" s="47">
        <f>ROUND(BD54, 2)</f>
        <v>0</v>
      </c>
      <c r="X33" s="45"/>
      <c r="Y33" s="45"/>
      <c r="Z33" s="45"/>
      <c r="AA33" s="45"/>
      <c r="AB33" s="45"/>
      <c r="AC33" s="45"/>
      <c r="AD33" s="45"/>
      <c r="AE33" s="45"/>
      <c r="AF33" s="45"/>
      <c r="AG33" s="45"/>
      <c r="AH33" s="45"/>
      <c r="AI33" s="45"/>
      <c r="AJ33" s="45"/>
      <c r="AK33" s="47">
        <v>0</v>
      </c>
      <c r="AL33" s="45"/>
      <c r="AM33" s="45"/>
      <c r="AN33" s="45"/>
      <c r="AO33" s="45"/>
      <c r="AP33" s="45"/>
      <c r="AQ33" s="45"/>
      <c r="AR33" s="48"/>
    </row>
    <row r="34" s="1" customFormat="1" ht="6.96" customHeight="1">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2"/>
    </row>
    <row r="35" s="1" customFormat="1" ht="25.92" customHeight="1">
      <c r="B35" s="37"/>
      <c r="C35" s="50"/>
      <c r="D35" s="51" t="s">
        <v>48</v>
      </c>
      <c r="E35" s="52"/>
      <c r="F35" s="52"/>
      <c r="G35" s="52"/>
      <c r="H35" s="52"/>
      <c r="I35" s="52"/>
      <c r="J35" s="52"/>
      <c r="K35" s="52"/>
      <c r="L35" s="52"/>
      <c r="M35" s="52"/>
      <c r="N35" s="52"/>
      <c r="O35" s="52"/>
      <c r="P35" s="52"/>
      <c r="Q35" s="52"/>
      <c r="R35" s="52"/>
      <c r="S35" s="52"/>
      <c r="T35" s="53" t="s">
        <v>49</v>
      </c>
      <c r="U35" s="52"/>
      <c r="V35" s="52"/>
      <c r="W35" s="52"/>
      <c r="X35" s="54" t="s">
        <v>50</v>
      </c>
      <c r="Y35" s="52"/>
      <c r="Z35" s="52"/>
      <c r="AA35" s="52"/>
      <c r="AB35" s="52"/>
      <c r="AC35" s="52"/>
      <c r="AD35" s="52"/>
      <c r="AE35" s="52"/>
      <c r="AF35" s="52"/>
      <c r="AG35" s="52"/>
      <c r="AH35" s="52"/>
      <c r="AI35" s="52"/>
      <c r="AJ35" s="52"/>
      <c r="AK35" s="55">
        <f>SUM(AK26:AK33)</f>
        <v>0</v>
      </c>
      <c r="AL35" s="52"/>
      <c r="AM35" s="52"/>
      <c r="AN35" s="52"/>
      <c r="AO35" s="56"/>
      <c r="AP35" s="50"/>
      <c r="AQ35" s="50"/>
      <c r="AR35" s="42"/>
    </row>
    <row r="36" s="1" customFormat="1" ht="6.96" customHeight="1">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2"/>
    </row>
    <row r="37" s="1" customFormat="1" ht="6.96" customHeight="1">
      <c r="B37" s="57"/>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42"/>
    </row>
    <row r="41" s="1" customFormat="1" ht="6.96" customHeight="1">
      <c r="B41" s="59"/>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42"/>
    </row>
    <row r="42" s="1" customFormat="1" ht="24.96" customHeight="1">
      <c r="B42" s="37"/>
      <c r="C42" s="22" t="s">
        <v>51</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2"/>
    </row>
    <row r="43" s="1" customFormat="1" ht="6.96" customHeight="1">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2"/>
    </row>
    <row r="44" s="3" customFormat="1" ht="12" customHeight="1">
      <c r="B44" s="61"/>
      <c r="C44" s="31" t="s">
        <v>13</v>
      </c>
      <c r="D44" s="62"/>
      <c r="E44" s="62"/>
      <c r="F44" s="62"/>
      <c r="G44" s="62"/>
      <c r="H44" s="62"/>
      <c r="I44" s="62"/>
      <c r="J44" s="62"/>
      <c r="K44" s="62"/>
      <c r="L44" s="62" t="str">
        <f>K5</f>
        <v>3719-30</v>
      </c>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3"/>
    </row>
    <row r="45" s="4" customFormat="1" ht="36.96" customHeight="1">
      <c r="B45" s="64"/>
      <c r="C45" s="65" t="s">
        <v>16</v>
      </c>
      <c r="D45" s="66"/>
      <c r="E45" s="66"/>
      <c r="F45" s="66"/>
      <c r="G45" s="66"/>
      <c r="H45" s="66"/>
      <c r="I45" s="66"/>
      <c r="J45" s="66"/>
      <c r="K45" s="66"/>
      <c r="L45" s="67" t="str">
        <f>K6</f>
        <v>3719 Klatovská nemocnice - výměna oken</v>
      </c>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8"/>
    </row>
    <row r="46" s="1" customFormat="1" ht="6.96" customHeight="1">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2"/>
    </row>
    <row r="47" s="1" customFormat="1" ht="12" customHeight="1">
      <c r="B47" s="37"/>
      <c r="C47" s="31" t="s">
        <v>22</v>
      </c>
      <c r="D47" s="38"/>
      <c r="E47" s="38"/>
      <c r="F47" s="38"/>
      <c r="G47" s="38"/>
      <c r="H47" s="38"/>
      <c r="I47" s="38"/>
      <c r="J47" s="38"/>
      <c r="K47" s="38"/>
      <c r="L47" s="69" t="str">
        <f>IF(K8="","",K8)</f>
        <v xml:space="preserve"> </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70" t="str">
        <f>IF(AN8= "","",AN8)</f>
        <v>26. 5. 2019</v>
      </c>
      <c r="AN47" s="70"/>
      <c r="AO47" s="38"/>
      <c r="AP47" s="38"/>
      <c r="AQ47" s="38"/>
      <c r="AR47" s="42"/>
    </row>
    <row r="48" s="1" customFormat="1" ht="6.96" customHeight="1">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2"/>
    </row>
    <row r="49" s="1" customFormat="1" ht="15.6" customHeight="1">
      <c r="B49" s="37"/>
      <c r="C49" s="31" t="s">
        <v>28</v>
      </c>
      <c r="D49" s="38"/>
      <c r="E49" s="38"/>
      <c r="F49" s="38"/>
      <c r="G49" s="38"/>
      <c r="H49" s="38"/>
      <c r="I49" s="38"/>
      <c r="J49" s="38"/>
      <c r="K49" s="38"/>
      <c r="L49" s="62" t="str">
        <f>IF(E11= "","",E11)</f>
        <v xml:space="preserve"> </v>
      </c>
      <c r="M49" s="38"/>
      <c r="N49" s="38"/>
      <c r="O49" s="38"/>
      <c r="P49" s="38"/>
      <c r="Q49" s="38"/>
      <c r="R49" s="38"/>
      <c r="S49" s="38"/>
      <c r="T49" s="38"/>
      <c r="U49" s="38"/>
      <c r="V49" s="38"/>
      <c r="W49" s="38"/>
      <c r="X49" s="38"/>
      <c r="Y49" s="38"/>
      <c r="Z49" s="38"/>
      <c r="AA49" s="38"/>
      <c r="AB49" s="38"/>
      <c r="AC49" s="38"/>
      <c r="AD49" s="38"/>
      <c r="AE49" s="38"/>
      <c r="AF49" s="38"/>
      <c r="AG49" s="38"/>
      <c r="AH49" s="38"/>
      <c r="AI49" s="31" t="s">
        <v>34</v>
      </c>
      <c r="AJ49" s="38"/>
      <c r="AK49" s="38"/>
      <c r="AL49" s="38"/>
      <c r="AM49" s="71" t="str">
        <f>IF(E17="","",E17)</f>
        <v xml:space="preserve"> </v>
      </c>
      <c r="AN49" s="62"/>
      <c r="AO49" s="62"/>
      <c r="AP49" s="62"/>
      <c r="AQ49" s="38"/>
      <c r="AR49" s="42"/>
      <c r="AS49" s="72" t="s">
        <v>52</v>
      </c>
      <c r="AT49" s="73"/>
      <c r="AU49" s="74"/>
      <c r="AV49" s="74"/>
      <c r="AW49" s="74"/>
      <c r="AX49" s="74"/>
      <c r="AY49" s="74"/>
      <c r="AZ49" s="74"/>
      <c r="BA49" s="74"/>
      <c r="BB49" s="74"/>
      <c r="BC49" s="74"/>
      <c r="BD49" s="75"/>
    </row>
    <row r="50" s="1" customFormat="1" ht="15.6" customHeight="1">
      <c r="B50" s="37"/>
      <c r="C50" s="31" t="s">
        <v>31</v>
      </c>
      <c r="D50" s="38"/>
      <c r="E50" s="38"/>
      <c r="F50" s="38"/>
      <c r="G50" s="38"/>
      <c r="H50" s="38"/>
      <c r="I50" s="38"/>
      <c r="J50" s="38"/>
      <c r="K50" s="38"/>
      <c r="L50" s="62"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35</v>
      </c>
      <c r="AJ50" s="38"/>
      <c r="AK50" s="38"/>
      <c r="AL50" s="38"/>
      <c r="AM50" s="71" t="str">
        <f>IF(E20="","",E20)</f>
        <v xml:space="preserve"> </v>
      </c>
      <c r="AN50" s="62"/>
      <c r="AO50" s="62"/>
      <c r="AP50" s="62"/>
      <c r="AQ50" s="38"/>
      <c r="AR50" s="42"/>
      <c r="AS50" s="76"/>
      <c r="AT50" s="77"/>
      <c r="AU50" s="78"/>
      <c r="AV50" s="78"/>
      <c r="AW50" s="78"/>
      <c r="AX50" s="78"/>
      <c r="AY50" s="78"/>
      <c r="AZ50" s="78"/>
      <c r="BA50" s="78"/>
      <c r="BB50" s="78"/>
      <c r="BC50" s="78"/>
      <c r="BD50" s="79"/>
    </row>
    <row r="51" s="1" customFormat="1" ht="10.8" customHeight="1">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2"/>
      <c r="AS51" s="80"/>
      <c r="AT51" s="81"/>
      <c r="AU51" s="82"/>
      <c r="AV51" s="82"/>
      <c r="AW51" s="82"/>
      <c r="AX51" s="82"/>
      <c r="AY51" s="82"/>
      <c r="AZ51" s="82"/>
      <c r="BA51" s="82"/>
      <c r="BB51" s="82"/>
      <c r="BC51" s="82"/>
      <c r="BD51" s="83"/>
    </row>
    <row r="52" s="1" customFormat="1" ht="29.28" customHeight="1">
      <c r="B52" s="37"/>
      <c r="C52" s="84" t="s">
        <v>53</v>
      </c>
      <c r="D52" s="85"/>
      <c r="E52" s="85"/>
      <c r="F52" s="85"/>
      <c r="G52" s="85"/>
      <c r="H52" s="86"/>
      <c r="I52" s="87" t="s">
        <v>54</v>
      </c>
      <c r="J52" s="85"/>
      <c r="K52" s="85"/>
      <c r="L52" s="85"/>
      <c r="M52" s="85"/>
      <c r="N52" s="85"/>
      <c r="O52" s="85"/>
      <c r="P52" s="85"/>
      <c r="Q52" s="85"/>
      <c r="R52" s="85"/>
      <c r="S52" s="85"/>
      <c r="T52" s="85"/>
      <c r="U52" s="85"/>
      <c r="V52" s="85"/>
      <c r="W52" s="85"/>
      <c r="X52" s="85"/>
      <c r="Y52" s="85"/>
      <c r="Z52" s="85"/>
      <c r="AA52" s="85"/>
      <c r="AB52" s="85"/>
      <c r="AC52" s="85"/>
      <c r="AD52" s="85"/>
      <c r="AE52" s="85"/>
      <c r="AF52" s="85"/>
      <c r="AG52" s="88" t="s">
        <v>55</v>
      </c>
      <c r="AH52" s="85"/>
      <c r="AI52" s="85"/>
      <c r="AJ52" s="85"/>
      <c r="AK52" s="85"/>
      <c r="AL52" s="85"/>
      <c r="AM52" s="85"/>
      <c r="AN52" s="87" t="s">
        <v>56</v>
      </c>
      <c r="AO52" s="85"/>
      <c r="AP52" s="85"/>
      <c r="AQ52" s="89" t="s">
        <v>57</v>
      </c>
      <c r="AR52" s="42"/>
      <c r="AS52" s="90" t="s">
        <v>58</v>
      </c>
      <c r="AT52" s="91" t="s">
        <v>59</v>
      </c>
      <c r="AU52" s="91" t="s">
        <v>60</v>
      </c>
      <c r="AV52" s="91" t="s">
        <v>61</v>
      </c>
      <c r="AW52" s="91" t="s">
        <v>62</v>
      </c>
      <c r="AX52" s="91" t="s">
        <v>63</v>
      </c>
      <c r="AY52" s="91" t="s">
        <v>64</v>
      </c>
      <c r="AZ52" s="91" t="s">
        <v>65</v>
      </c>
      <c r="BA52" s="91" t="s">
        <v>66</v>
      </c>
      <c r="BB52" s="91" t="s">
        <v>67</v>
      </c>
      <c r="BC52" s="91" t="s">
        <v>68</v>
      </c>
      <c r="BD52" s="92" t="s">
        <v>69</v>
      </c>
    </row>
    <row r="53" s="1" customFormat="1" ht="10.8" customHeight="1">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2"/>
      <c r="AS53" s="93"/>
      <c r="AT53" s="94"/>
      <c r="AU53" s="94"/>
      <c r="AV53" s="94"/>
      <c r="AW53" s="94"/>
      <c r="AX53" s="94"/>
      <c r="AY53" s="94"/>
      <c r="AZ53" s="94"/>
      <c r="BA53" s="94"/>
      <c r="BB53" s="94"/>
      <c r="BC53" s="94"/>
      <c r="BD53" s="95"/>
    </row>
    <row r="54" s="5" customFormat="1" ht="32.4" customHeight="1">
      <c r="B54" s="96"/>
      <c r="C54" s="97" t="s">
        <v>70</v>
      </c>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9">
        <f>ROUND(AG55,2)</f>
        <v>0</v>
      </c>
      <c r="AH54" s="99"/>
      <c r="AI54" s="99"/>
      <c r="AJ54" s="99"/>
      <c r="AK54" s="99"/>
      <c r="AL54" s="99"/>
      <c r="AM54" s="99"/>
      <c r="AN54" s="100">
        <f>SUM(AG54,AT54)</f>
        <v>0</v>
      </c>
      <c r="AO54" s="100"/>
      <c r="AP54" s="100"/>
      <c r="AQ54" s="101" t="s">
        <v>20</v>
      </c>
      <c r="AR54" s="102"/>
      <c r="AS54" s="103">
        <f>ROUND(AS55,2)</f>
        <v>0</v>
      </c>
      <c r="AT54" s="104">
        <f>ROUND(SUM(AV54:AW54),0)</f>
        <v>0</v>
      </c>
      <c r="AU54" s="105">
        <f>ROUND(AU55,5)</f>
        <v>0</v>
      </c>
      <c r="AV54" s="104">
        <f>ROUND(AZ54*L29,0)</f>
        <v>0</v>
      </c>
      <c r="AW54" s="104">
        <f>ROUND(BA54*L30,0)</f>
        <v>0</v>
      </c>
      <c r="AX54" s="104">
        <f>ROUND(BB54*L29,0)</f>
        <v>0</v>
      </c>
      <c r="AY54" s="104">
        <f>ROUND(BC54*L30,0)</f>
        <v>0</v>
      </c>
      <c r="AZ54" s="104">
        <f>ROUND(AZ55,2)</f>
        <v>0</v>
      </c>
      <c r="BA54" s="104">
        <f>ROUND(BA55,2)</f>
        <v>0</v>
      </c>
      <c r="BB54" s="104">
        <f>ROUND(BB55,2)</f>
        <v>0</v>
      </c>
      <c r="BC54" s="104">
        <f>ROUND(BC55,2)</f>
        <v>0</v>
      </c>
      <c r="BD54" s="106">
        <f>ROUND(BD55,2)</f>
        <v>0</v>
      </c>
      <c r="BS54" s="107" t="s">
        <v>71</v>
      </c>
      <c r="BT54" s="107" t="s">
        <v>72</v>
      </c>
      <c r="BU54" s="108" t="s">
        <v>73</v>
      </c>
      <c r="BV54" s="107" t="s">
        <v>74</v>
      </c>
      <c r="BW54" s="107" t="s">
        <v>5</v>
      </c>
      <c r="BX54" s="107" t="s">
        <v>75</v>
      </c>
      <c r="CL54" s="107" t="s">
        <v>20</v>
      </c>
    </row>
    <row r="55" s="6" customFormat="1" ht="26.4" customHeight="1">
      <c r="A55" s="109" t="s">
        <v>76</v>
      </c>
      <c r="B55" s="110"/>
      <c r="C55" s="111"/>
      <c r="D55" s="112" t="s">
        <v>77</v>
      </c>
      <c r="E55" s="112"/>
      <c r="F55" s="112"/>
      <c r="G55" s="112"/>
      <c r="H55" s="112"/>
      <c r="I55" s="113"/>
      <c r="J55" s="112" t="s">
        <v>78</v>
      </c>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4">
        <f>'05 - SO 05 Výměna oken v ...'!J30</f>
        <v>0</v>
      </c>
      <c r="AH55" s="113"/>
      <c r="AI55" s="113"/>
      <c r="AJ55" s="113"/>
      <c r="AK55" s="113"/>
      <c r="AL55" s="113"/>
      <c r="AM55" s="113"/>
      <c r="AN55" s="114">
        <f>SUM(AG55,AT55)</f>
        <v>0</v>
      </c>
      <c r="AO55" s="113"/>
      <c r="AP55" s="113"/>
      <c r="AQ55" s="115" t="s">
        <v>79</v>
      </c>
      <c r="AR55" s="116"/>
      <c r="AS55" s="117">
        <v>0</v>
      </c>
      <c r="AT55" s="118">
        <f>ROUND(SUM(AV55:AW55),0)</f>
        <v>0</v>
      </c>
      <c r="AU55" s="119">
        <f>'05 - SO 05 Výměna oken v ...'!P87</f>
        <v>0</v>
      </c>
      <c r="AV55" s="118">
        <f>'05 - SO 05 Výměna oken v ...'!J33</f>
        <v>0</v>
      </c>
      <c r="AW55" s="118">
        <f>'05 - SO 05 Výměna oken v ...'!J34</f>
        <v>0</v>
      </c>
      <c r="AX55" s="118">
        <f>'05 - SO 05 Výměna oken v ...'!J35</f>
        <v>0</v>
      </c>
      <c r="AY55" s="118">
        <f>'05 - SO 05 Výměna oken v ...'!J36</f>
        <v>0</v>
      </c>
      <c r="AZ55" s="118">
        <f>'05 - SO 05 Výměna oken v ...'!F33</f>
        <v>0</v>
      </c>
      <c r="BA55" s="118">
        <f>'05 - SO 05 Výměna oken v ...'!F34</f>
        <v>0</v>
      </c>
      <c r="BB55" s="118">
        <f>'05 - SO 05 Výměna oken v ...'!F35</f>
        <v>0</v>
      </c>
      <c r="BC55" s="118">
        <f>'05 - SO 05 Výměna oken v ...'!F36</f>
        <v>0</v>
      </c>
      <c r="BD55" s="120">
        <f>'05 - SO 05 Výměna oken v ...'!F37</f>
        <v>0</v>
      </c>
      <c r="BT55" s="121" t="s">
        <v>8</v>
      </c>
      <c r="BV55" s="121" t="s">
        <v>74</v>
      </c>
      <c r="BW55" s="121" t="s">
        <v>80</v>
      </c>
      <c r="BX55" s="121" t="s">
        <v>5</v>
      </c>
      <c r="CL55" s="121" t="s">
        <v>20</v>
      </c>
      <c r="CM55" s="121" t="s">
        <v>81</v>
      </c>
    </row>
    <row r="56" s="1" customFormat="1" ht="30" customHeight="1">
      <c r="B56" s="37"/>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42"/>
    </row>
    <row r="57" s="1" customFormat="1" ht="6.96" customHeight="1">
      <c r="B57" s="57"/>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42"/>
    </row>
  </sheetData>
  <sheetProtection sheet="1" formatColumns="0" formatRows="0" objects="1" scenarios="1" spinCount="100000" saltValue="m7oMt0ZIc58FF9S13Ay16O2AyXrKg6k5dUVqytbMNnBrlQSDc4YoEME4+glESWd+0D00Iw2LXyojNBgOkCXVhA==" hashValue="UO3GeqwPTayivHmewmXj9PvJK3Kwl5y3ejhr0hsNC1p/dIF2GxdJOfoEuqLC8VMbhL1gxOJ/xtg7+8wylDXb3A==" algorithmName="SHA-512" password="CC35"/>
  <mergeCells count="42">
    <mergeCell ref="W31:AE31"/>
    <mergeCell ref="BE5:BE32"/>
    <mergeCell ref="AK26:AO26"/>
    <mergeCell ref="W29:AE29"/>
    <mergeCell ref="AK29:AO29"/>
    <mergeCell ref="W30:AE30"/>
    <mergeCell ref="AK30:AO30"/>
    <mergeCell ref="AK31:AO31"/>
    <mergeCell ref="W32:AE32"/>
    <mergeCell ref="AK32:AO32"/>
    <mergeCell ref="W33:AE33"/>
    <mergeCell ref="AK33:AO33"/>
    <mergeCell ref="X35:AB35"/>
    <mergeCell ref="AK35:AO35"/>
    <mergeCell ref="AR2:BE2"/>
    <mergeCell ref="AM50:AP50"/>
    <mergeCell ref="L45:AO45"/>
    <mergeCell ref="AM47:AN47"/>
    <mergeCell ref="AM49:AP49"/>
    <mergeCell ref="AS49:AT51"/>
    <mergeCell ref="C52:G52"/>
    <mergeCell ref="I52:AF52"/>
    <mergeCell ref="AG52:AM52"/>
    <mergeCell ref="AN52:AP52"/>
    <mergeCell ref="AN55:AP55"/>
    <mergeCell ref="AG55:AM55"/>
    <mergeCell ref="D55:H55"/>
    <mergeCell ref="J55:AF55"/>
    <mergeCell ref="AG54:AM54"/>
    <mergeCell ref="AN54:AP54"/>
    <mergeCell ref="K5:AO5"/>
    <mergeCell ref="K6:AO6"/>
    <mergeCell ref="E14:AJ14"/>
    <mergeCell ref="E23:AN23"/>
    <mergeCell ref="L28:P28"/>
    <mergeCell ref="W28:AE28"/>
    <mergeCell ref="AK28:AO28"/>
    <mergeCell ref="L29:P29"/>
    <mergeCell ref="L30:P30"/>
    <mergeCell ref="L31:P31"/>
    <mergeCell ref="L32:P32"/>
    <mergeCell ref="L33:P33"/>
  </mergeCells>
  <hyperlinks>
    <hyperlink ref="A55" location="'05 - SO 05 Výměna oken v ...'!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 customWidth="1"/>
    <col min="2" max="2" width="1.43" customWidth="1"/>
    <col min="3" max="3" width="3.57" customWidth="1"/>
    <col min="4" max="4" width="3.71" customWidth="1"/>
    <col min="5" max="5" width="14.71" customWidth="1"/>
    <col min="6" max="6" width="86.43" customWidth="1"/>
    <col min="7" max="7" width="6" customWidth="1"/>
    <col min="8" max="8" width="9.86" customWidth="1"/>
    <col min="9" max="9" width="17.29" style="122" customWidth="1"/>
    <col min="10" max="10" width="17.29" customWidth="1"/>
    <col min="11" max="11" width="17.29" customWidth="1"/>
    <col min="12" max="12" width="8" customWidth="1"/>
    <col min="13" max="13" width="9.29" hidden="1" customWidth="1"/>
    <col min="14" max="14" width="9.14" hidden="1"/>
    <col min="15" max="15" width="12.14" hidden="1" customWidth="1"/>
    <col min="16" max="16" width="12.14" hidden="1" customWidth="1"/>
    <col min="17" max="17" width="12.14" hidden="1" customWidth="1"/>
    <col min="18" max="18" width="12.14" hidden="1" customWidth="1"/>
    <col min="19" max="19" width="12.14" hidden="1" customWidth="1"/>
    <col min="20" max="20" width="12.14" hidden="1" customWidth="1"/>
    <col min="21" max="21" width="14" hidden="1" customWidth="1"/>
    <col min="22" max="22" width="10.57" customWidth="1"/>
    <col min="23" max="23" width="14" customWidth="1"/>
    <col min="24" max="24" width="10.57" customWidth="1"/>
    <col min="25" max="25" width="12.86" customWidth="1"/>
    <col min="26" max="26" width="9.43" customWidth="1"/>
    <col min="27" max="27" width="12.86" customWidth="1"/>
    <col min="28" max="28" width="14" customWidth="1"/>
    <col min="29" max="29" width="9.43" customWidth="1"/>
    <col min="30" max="30" width="12.86" customWidth="1"/>
    <col min="31" max="31" width="14" customWidth="1"/>
    <col min="44" max="44" width="9.14" hidden="1"/>
    <col min="45" max="45" width="9.14" hidden="1"/>
    <col min="46" max="46" width="9.14" hidden="1"/>
    <col min="47" max="47" width="9.14" hidden="1"/>
    <col min="48" max="48" width="9.14" hidden="1"/>
    <col min="49" max="49" width="9.14" hidden="1"/>
    <col min="50" max="50" width="9.14" hidden="1"/>
    <col min="51" max="51" width="9.14" hidden="1"/>
    <col min="52" max="52" width="9.14" hidden="1"/>
    <col min="53" max="53" width="9.14" hidden="1"/>
    <col min="54" max="54" width="9.14" hidden="1"/>
    <col min="55" max="55" width="9.14" hidden="1"/>
    <col min="56" max="56" width="9.14" hidden="1"/>
    <col min="57" max="57" width="9.14" hidden="1"/>
    <col min="58" max="58" width="9.14" hidden="1"/>
    <col min="59" max="59" width="9.14" hidden="1"/>
    <col min="60" max="60" width="9.14" hidden="1"/>
    <col min="61" max="61" width="9.14" hidden="1"/>
    <col min="62" max="62" width="9.14" hidden="1"/>
    <col min="63" max="63" width="9.14" hidden="1"/>
    <col min="64" max="64" width="9.14" hidden="1"/>
    <col min="65" max="65" width="9.14" hidden="1"/>
  </cols>
  <sheetData>
    <row r="2" ht="36.96" customHeight="1">
      <c r="L2"/>
      <c r="AT2" s="16" t="s">
        <v>80</v>
      </c>
    </row>
    <row r="3" ht="6.96" customHeight="1">
      <c r="B3" s="123"/>
      <c r="C3" s="124"/>
      <c r="D3" s="124"/>
      <c r="E3" s="124"/>
      <c r="F3" s="124"/>
      <c r="G3" s="124"/>
      <c r="H3" s="124"/>
      <c r="I3" s="125"/>
      <c r="J3" s="124"/>
      <c r="K3" s="124"/>
      <c r="L3" s="19"/>
      <c r="AT3" s="16" t="s">
        <v>81</v>
      </c>
    </row>
    <row r="4" ht="24.96" customHeight="1">
      <c r="B4" s="19"/>
      <c r="D4" s="126" t="s">
        <v>82</v>
      </c>
      <c r="L4" s="19"/>
      <c r="M4" s="127" t="s">
        <v>11</v>
      </c>
      <c r="AT4" s="16" t="s">
        <v>4</v>
      </c>
    </row>
    <row r="5" ht="6.96" customHeight="1">
      <c r="B5" s="19"/>
      <c r="L5" s="19"/>
    </row>
    <row r="6" ht="12" customHeight="1">
      <c r="B6" s="19"/>
      <c r="D6" s="128" t="s">
        <v>16</v>
      </c>
      <c r="L6" s="19"/>
    </row>
    <row r="7" ht="14.4" customHeight="1">
      <c r="B7" s="19"/>
      <c r="E7" s="129" t="str">
        <f>'Rekapitulace stavby'!K6</f>
        <v>3719 Klatovská nemocnice - výměna oken</v>
      </c>
      <c r="F7" s="128"/>
      <c r="G7" s="128"/>
      <c r="H7" s="128"/>
      <c r="L7" s="19"/>
    </row>
    <row r="8" s="1" customFormat="1" ht="12" customHeight="1">
      <c r="B8" s="42"/>
      <c r="D8" s="128" t="s">
        <v>83</v>
      </c>
      <c r="I8" s="130"/>
      <c r="L8" s="42"/>
    </row>
    <row r="9" s="1" customFormat="1" ht="36.96" customHeight="1">
      <c r="B9" s="42"/>
      <c r="E9" s="131" t="s">
        <v>84</v>
      </c>
      <c r="F9" s="1"/>
      <c r="G9" s="1"/>
      <c r="H9" s="1"/>
      <c r="I9" s="130"/>
      <c r="L9" s="42"/>
    </row>
    <row r="10" s="1" customFormat="1">
      <c r="B10" s="42"/>
      <c r="I10" s="130"/>
      <c r="L10" s="42"/>
    </row>
    <row r="11" s="1" customFormat="1" ht="12" customHeight="1">
      <c r="B11" s="42"/>
      <c r="D11" s="128" t="s">
        <v>19</v>
      </c>
      <c r="F11" s="132" t="s">
        <v>20</v>
      </c>
      <c r="I11" s="133" t="s">
        <v>21</v>
      </c>
      <c r="J11" s="132" t="s">
        <v>20</v>
      </c>
      <c r="L11" s="42"/>
    </row>
    <row r="12" s="1" customFormat="1" ht="12" customHeight="1">
      <c r="B12" s="42"/>
      <c r="D12" s="128" t="s">
        <v>22</v>
      </c>
      <c r="F12" s="132" t="s">
        <v>23</v>
      </c>
      <c r="I12" s="133" t="s">
        <v>24</v>
      </c>
      <c r="J12" s="134" t="str">
        <f>'Rekapitulace stavby'!AN8</f>
        <v>26. 5. 2019</v>
      </c>
      <c r="L12" s="42"/>
    </row>
    <row r="13" s="1" customFormat="1" ht="10.8" customHeight="1">
      <c r="B13" s="42"/>
      <c r="I13" s="130"/>
      <c r="L13" s="42"/>
    </row>
    <row r="14" s="1" customFormat="1" ht="12" customHeight="1">
      <c r="B14" s="42"/>
      <c r="D14" s="128" t="s">
        <v>28</v>
      </c>
      <c r="I14" s="133" t="s">
        <v>29</v>
      </c>
      <c r="J14" s="132" t="str">
        <f>IF('Rekapitulace stavby'!AN10="","",'Rekapitulace stavby'!AN10)</f>
        <v/>
      </c>
      <c r="L14" s="42"/>
    </row>
    <row r="15" s="1" customFormat="1" ht="18" customHeight="1">
      <c r="B15" s="42"/>
      <c r="E15" s="132" t="str">
        <f>IF('Rekapitulace stavby'!E11="","",'Rekapitulace stavby'!E11)</f>
        <v xml:space="preserve"> </v>
      </c>
      <c r="I15" s="133" t="s">
        <v>30</v>
      </c>
      <c r="J15" s="132" t="str">
        <f>IF('Rekapitulace stavby'!AN11="","",'Rekapitulace stavby'!AN11)</f>
        <v/>
      </c>
      <c r="L15" s="42"/>
    </row>
    <row r="16" s="1" customFormat="1" ht="6.96" customHeight="1">
      <c r="B16" s="42"/>
      <c r="I16" s="130"/>
      <c r="L16" s="42"/>
    </row>
    <row r="17" s="1" customFormat="1" ht="12" customHeight="1">
      <c r="B17" s="42"/>
      <c r="D17" s="128" t="s">
        <v>31</v>
      </c>
      <c r="I17" s="133" t="s">
        <v>29</v>
      </c>
      <c r="J17" s="32" t="str">
        <f>'Rekapitulace stavby'!AN13</f>
        <v>Vyplň údaj</v>
      </c>
      <c r="L17" s="42"/>
    </row>
    <row r="18" s="1" customFormat="1" ht="18" customHeight="1">
      <c r="B18" s="42"/>
      <c r="E18" s="32" t="str">
        <f>'Rekapitulace stavby'!E14</f>
        <v>Vyplň údaj</v>
      </c>
      <c r="F18" s="132"/>
      <c r="G18" s="132"/>
      <c r="H18" s="132"/>
      <c r="I18" s="133" t="s">
        <v>30</v>
      </c>
      <c r="J18" s="32" t="str">
        <f>'Rekapitulace stavby'!AN14</f>
        <v>Vyplň údaj</v>
      </c>
      <c r="L18" s="42"/>
    </row>
    <row r="19" s="1" customFormat="1" ht="6.96" customHeight="1">
      <c r="B19" s="42"/>
      <c r="I19" s="130"/>
      <c r="L19" s="42"/>
    </row>
    <row r="20" s="1" customFormat="1" ht="12" customHeight="1">
      <c r="B20" s="42"/>
      <c r="D20" s="128" t="s">
        <v>34</v>
      </c>
      <c r="I20" s="133" t="s">
        <v>29</v>
      </c>
      <c r="J20" s="132" t="str">
        <f>IF('Rekapitulace stavby'!AN16="","",'Rekapitulace stavby'!AN16)</f>
        <v/>
      </c>
      <c r="L20" s="42"/>
    </row>
    <row r="21" s="1" customFormat="1" ht="18" customHeight="1">
      <c r="B21" s="42"/>
      <c r="E21" s="132" t="str">
        <f>IF('Rekapitulace stavby'!E17="","",'Rekapitulace stavby'!E17)</f>
        <v xml:space="preserve"> </v>
      </c>
      <c r="I21" s="133" t="s">
        <v>30</v>
      </c>
      <c r="J21" s="132" t="str">
        <f>IF('Rekapitulace stavby'!AN17="","",'Rekapitulace stavby'!AN17)</f>
        <v/>
      </c>
      <c r="L21" s="42"/>
    </row>
    <row r="22" s="1" customFormat="1" ht="6.96" customHeight="1">
      <c r="B22" s="42"/>
      <c r="I22" s="130"/>
      <c r="L22" s="42"/>
    </row>
    <row r="23" s="1" customFormat="1" ht="12" customHeight="1">
      <c r="B23" s="42"/>
      <c r="D23" s="128" t="s">
        <v>35</v>
      </c>
      <c r="I23" s="133" t="s">
        <v>29</v>
      </c>
      <c r="J23" s="132" t="str">
        <f>IF('Rekapitulace stavby'!AN19="","",'Rekapitulace stavby'!AN19)</f>
        <v/>
      </c>
      <c r="L23" s="42"/>
    </row>
    <row r="24" s="1" customFormat="1" ht="18" customHeight="1">
      <c r="B24" s="42"/>
      <c r="E24" s="132" t="str">
        <f>IF('Rekapitulace stavby'!E20="","",'Rekapitulace stavby'!E20)</f>
        <v xml:space="preserve"> </v>
      </c>
      <c r="I24" s="133" t="s">
        <v>30</v>
      </c>
      <c r="J24" s="132" t="str">
        <f>IF('Rekapitulace stavby'!AN20="","",'Rekapitulace stavby'!AN20)</f>
        <v/>
      </c>
      <c r="L24" s="42"/>
    </row>
    <row r="25" s="1" customFormat="1" ht="6.96" customHeight="1">
      <c r="B25" s="42"/>
      <c r="I25" s="130"/>
      <c r="L25" s="42"/>
    </row>
    <row r="26" s="1" customFormat="1" ht="12" customHeight="1">
      <c r="B26" s="42"/>
      <c r="D26" s="128" t="s">
        <v>36</v>
      </c>
      <c r="I26" s="130"/>
      <c r="L26" s="42"/>
    </row>
    <row r="27" s="7" customFormat="1" ht="14.4" customHeight="1">
      <c r="B27" s="135"/>
      <c r="E27" s="136" t="s">
        <v>20</v>
      </c>
      <c r="F27" s="136"/>
      <c r="G27" s="136"/>
      <c r="H27" s="136"/>
      <c r="I27" s="137"/>
      <c r="L27" s="135"/>
    </row>
    <row r="28" s="1" customFormat="1" ht="6.96" customHeight="1">
      <c r="B28" s="42"/>
      <c r="I28" s="130"/>
      <c r="L28" s="42"/>
    </row>
    <row r="29" s="1" customFormat="1" ht="6.96" customHeight="1">
      <c r="B29" s="42"/>
      <c r="D29" s="74"/>
      <c r="E29" s="74"/>
      <c r="F29" s="74"/>
      <c r="G29" s="74"/>
      <c r="H29" s="74"/>
      <c r="I29" s="138"/>
      <c r="J29" s="74"/>
      <c r="K29" s="74"/>
      <c r="L29" s="42"/>
    </row>
    <row r="30" s="1" customFormat="1" ht="25.44" customHeight="1">
      <c r="B30" s="42"/>
      <c r="D30" s="139" t="s">
        <v>38</v>
      </c>
      <c r="I30" s="130"/>
      <c r="J30" s="140">
        <f>ROUND(J87, 2)</f>
        <v>0</v>
      </c>
      <c r="L30" s="42"/>
    </row>
    <row r="31" s="1" customFormat="1" ht="6.96" customHeight="1">
      <c r="B31" s="42"/>
      <c r="D31" s="74"/>
      <c r="E31" s="74"/>
      <c r="F31" s="74"/>
      <c r="G31" s="74"/>
      <c r="H31" s="74"/>
      <c r="I31" s="138"/>
      <c r="J31" s="74"/>
      <c r="K31" s="74"/>
      <c r="L31" s="42"/>
    </row>
    <row r="32" s="1" customFormat="1" ht="14.4" customHeight="1">
      <c r="B32" s="42"/>
      <c r="F32" s="141" t="s">
        <v>40</v>
      </c>
      <c r="I32" s="142" t="s">
        <v>39</v>
      </c>
      <c r="J32" s="141" t="s">
        <v>41</v>
      </c>
      <c r="L32" s="42"/>
    </row>
    <row r="33" s="1" customFormat="1" ht="14.4" customHeight="1">
      <c r="B33" s="42"/>
      <c r="D33" s="143" t="s">
        <v>42</v>
      </c>
      <c r="E33" s="128" t="s">
        <v>43</v>
      </c>
      <c r="F33" s="144">
        <f>ROUND((SUM(BE87:BE201)),  2)</f>
        <v>0</v>
      </c>
      <c r="I33" s="145">
        <v>0.20999999999999999</v>
      </c>
      <c r="J33" s="144">
        <f>ROUND(((SUM(BE87:BE201))*I33),  2)</f>
        <v>0</v>
      </c>
      <c r="L33" s="42"/>
    </row>
    <row r="34" s="1" customFormat="1" ht="14.4" customHeight="1">
      <c r="B34" s="42"/>
      <c r="E34" s="128" t="s">
        <v>44</v>
      </c>
      <c r="F34" s="144">
        <f>ROUND((SUM(BF87:BF201)),  2)</f>
        <v>0</v>
      </c>
      <c r="I34" s="145">
        <v>0.14999999999999999</v>
      </c>
      <c r="J34" s="144">
        <f>ROUND(((SUM(BF87:BF201))*I34),  2)</f>
        <v>0</v>
      </c>
      <c r="L34" s="42"/>
    </row>
    <row r="35" hidden="1" s="1" customFormat="1" ht="14.4" customHeight="1">
      <c r="B35" s="42"/>
      <c r="E35" s="128" t="s">
        <v>45</v>
      </c>
      <c r="F35" s="144">
        <f>ROUND((SUM(BG87:BG201)),  2)</f>
        <v>0</v>
      </c>
      <c r="I35" s="145">
        <v>0.20999999999999999</v>
      </c>
      <c r="J35" s="144">
        <f>0</f>
        <v>0</v>
      </c>
      <c r="L35" s="42"/>
    </row>
    <row r="36" hidden="1" s="1" customFormat="1" ht="14.4" customHeight="1">
      <c r="B36" s="42"/>
      <c r="E36" s="128" t="s">
        <v>46</v>
      </c>
      <c r="F36" s="144">
        <f>ROUND((SUM(BH87:BH201)),  2)</f>
        <v>0</v>
      </c>
      <c r="I36" s="145">
        <v>0.14999999999999999</v>
      </c>
      <c r="J36" s="144">
        <f>0</f>
        <v>0</v>
      </c>
      <c r="L36" s="42"/>
    </row>
    <row r="37" hidden="1" s="1" customFormat="1" ht="14.4" customHeight="1">
      <c r="B37" s="42"/>
      <c r="E37" s="128" t="s">
        <v>47</v>
      </c>
      <c r="F37" s="144">
        <f>ROUND((SUM(BI87:BI201)),  2)</f>
        <v>0</v>
      </c>
      <c r="I37" s="145">
        <v>0</v>
      </c>
      <c r="J37" s="144">
        <f>0</f>
        <v>0</v>
      </c>
      <c r="L37" s="42"/>
    </row>
    <row r="38" s="1" customFormat="1" ht="6.96" customHeight="1">
      <c r="B38" s="42"/>
      <c r="I38" s="130"/>
      <c r="L38" s="42"/>
    </row>
    <row r="39" s="1" customFormat="1" ht="25.44" customHeight="1">
      <c r="B39" s="42"/>
      <c r="C39" s="146"/>
      <c r="D39" s="147" t="s">
        <v>48</v>
      </c>
      <c r="E39" s="148"/>
      <c r="F39" s="148"/>
      <c r="G39" s="149" t="s">
        <v>49</v>
      </c>
      <c r="H39" s="150" t="s">
        <v>50</v>
      </c>
      <c r="I39" s="151"/>
      <c r="J39" s="152">
        <f>SUM(J30:J37)</f>
        <v>0</v>
      </c>
      <c r="K39" s="153"/>
      <c r="L39" s="42"/>
    </row>
    <row r="40" s="1" customFormat="1" ht="14.4" customHeight="1">
      <c r="B40" s="154"/>
      <c r="C40" s="155"/>
      <c r="D40" s="155"/>
      <c r="E40" s="155"/>
      <c r="F40" s="155"/>
      <c r="G40" s="155"/>
      <c r="H40" s="155"/>
      <c r="I40" s="156"/>
      <c r="J40" s="155"/>
      <c r="K40" s="155"/>
      <c r="L40" s="42"/>
    </row>
    <row r="44" s="1" customFormat="1" ht="6.96" customHeight="1">
      <c r="B44" s="157"/>
      <c r="C44" s="158"/>
      <c r="D44" s="158"/>
      <c r="E44" s="158"/>
      <c r="F44" s="158"/>
      <c r="G44" s="158"/>
      <c r="H44" s="158"/>
      <c r="I44" s="159"/>
      <c r="J44" s="158"/>
      <c r="K44" s="158"/>
      <c r="L44" s="42"/>
    </row>
    <row r="45" s="1" customFormat="1" ht="24.96" customHeight="1">
      <c r="B45" s="37"/>
      <c r="C45" s="22" t="s">
        <v>85</v>
      </c>
      <c r="D45" s="38"/>
      <c r="E45" s="38"/>
      <c r="F45" s="38"/>
      <c r="G45" s="38"/>
      <c r="H45" s="38"/>
      <c r="I45" s="130"/>
      <c r="J45" s="38"/>
      <c r="K45" s="38"/>
      <c r="L45" s="42"/>
    </row>
    <row r="46" s="1" customFormat="1" ht="6.96" customHeight="1">
      <c r="B46" s="37"/>
      <c r="C46" s="38"/>
      <c r="D46" s="38"/>
      <c r="E46" s="38"/>
      <c r="F46" s="38"/>
      <c r="G46" s="38"/>
      <c r="H46" s="38"/>
      <c r="I46" s="130"/>
      <c r="J46" s="38"/>
      <c r="K46" s="38"/>
      <c r="L46" s="42"/>
    </row>
    <row r="47" s="1" customFormat="1" ht="12" customHeight="1">
      <c r="B47" s="37"/>
      <c r="C47" s="31" t="s">
        <v>16</v>
      </c>
      <c r="D47" s="38"/>
      <c r="E47" s="38"/>
      <c r="F47" s="38"/>
      <c r="G47" s="38"/>
      <c r="H47" s="38"/>
      <c r="I47" s="130"/>
      <c r="J47" s="38"/>
      <c r="K47" s="38"/>
      <c r="L47" s="42"/>
    </row>
    <row r="48" s="1" customFormat="1" ht="14.4" customHeight="1">
      <c r="B48" s="37"/>
      <c r="C48" s="38"/>
      <c r="D48" s="38"/>
      <c r="E48" s="160" t="str">
        <f>E7</f>
        <v>3719 Klatovská nemocnice - výměna oken</v>
      </c>
      <c r="F48" s="31"/>
      <c r="G48" s="31"/>
      <c r="H48" s="31"/>
      <c r="I48" s="130"/>
      <c r="J48" s="38"/>
      <c r="K48" s="38"/>
      <c r="L48" s="42"/>
    </row>
    <row r="49" s="1" customFormat="1" ht="12" customHeight="1">
      <c r="B49" s="37"/>
      <c r="C49" s="31" t="s">
        <v>83</v>
      </c>
      <c r="D49" s="38"/>
      <c r="E49" s="38"/>
      <c r="F49" s="38"/>
      <c r="G49" s="38"/>
      <c r="H49" s="38"/>
      <c r="I49" s="130"/>
      <c r="J49" s="38"/>
      <c r="K49" s="38"/>
      <c r="L49" s="42"/>
    </row>
    <row r="50" s="1" customFormat="1" ht="14.4" customHeight="1">
      <c r="B50" s="37"/>
      <c r="C50" s="38"/>
      <c r="D50" s="38"/>
      <c r="E50" s="67" t="str">
        <f>E9</f>
        <v>05 - SO 05 Výměna oken v budově č. p. 500 hospodářská budova</v>
      </c>
      <c r="F50" s="38"/>
      <c r="G50" s="38"/>
      <c r="H50" s="38"/>
      <c r="I50" s="130"/>
      <c r="J50" s="38"/>
      <c r="K50" s="38"/>
      <c r="L50" s="42"/>
    </row>
    <row r="51" s="1" customFormat="1" ht="6.96" customHeight="1">
      <c r="B51" s="37"/>
      <c r="C51" s="38"/>
      <c r="D51" s="38"/>
      <c r="E51" s="38"/>
      <c r="F51" s="38"/>
      <c r="G51" s="38"/>
      <c r="H51" s="38"/>
      <c r="I51" s="130"/>
      <c r="J51" s="38"/>
      <c r="K51" s="38"/>
      <c r="L51" s="42"/>
    </row>
    <row r="52" s="1" customFormat="1" ht="12" customHeight="1">
      <c r="B52" s="37"/>
      <c r="C52" s="31" t="s">
        <v>22</v>
      </c>
      <c r="D52" s="38"/>
      <c r="E52" s="38"/>
      <c r="F52" s="26" t="str">
        <f>F12</f>
        <v xml:space="preserve"> </v>
      </c>
      <c r="G52" s="38"/>
      <c r="H52" s="38"/>
      <c r="I52" s="133" t="s">
        <v>24</v>
      </c>
      <c r="J52" s="70" t="str">
        <f>IF(J12="","",J12)</f>
        <v>26. 5. 2019</v>
      </c>
      <c r="K52" s="38"/>
      <c r="L52" s="42"/>
    </row>
    <row r="53" s="1" customFormat="1" ht="6.96" customHeight="1">
      <c r="B53" s="37"/>
      <c r="C53" s="38"/>
      <c r="D53" s="38"/>
      <c r="E53" s="38"/>
      <c r="F53" s="38"/>
      <c r="G53" s="38"/>
      <c r="H53" s="38"/>
      <c r="I53" s="130"/>
      <c r="J53" s="38"/>
      <c r="K53" s="38"/>
      <c r="L53" s="42"/>
    </row>
    <row r="54" s="1" customFormat="1" ht="15.6" customHeight="1">
      <c r="B54" s="37"/>
      <c r="C54" s="31" t="s">
        <v>28</v>
      </c>
      <c r="D54" s="38"/>
      <c r="E54" s="38"/>
      <c r="F54" s="26" t="str">
        <f>E15</f>
        <v xml:space="preserve"> </v>
      </c>
      <c r="G54" s="38"/>
      <c r="H54" s="38"/>
      <c r="I54" s="133" t="s">
        <v>34</v>
      </c>
      <c r="J54" s="35" t="str">
        <f>E21</f>
        <v xml:space="preserve"> </v>
      </c>
      <c r="K54" s="38"/>
      <c r="L54" s="42"/>
    </row>
    <row r="55" s="1" customFormat="1" ht="15.6" customHeight="1">
      <c r="B55" s="37"/>
      <c r="C55" s="31" t="s">
        <v>31</v>
      </c>
      <c r="D55" s="38"/>
      <c r="E55" s="38"/>
      <c r="F55" s="26" t="str">
        <f>IF(E18="","",E18)</f>
        <v>Vyplň údaj</v>
      </c>
      <c r="G55" s="38"/>
      <c r="H55" s="38"/>
      <c r="I55" s="133" t="s">
        <v>35</v>
      </c>
      <c r="J55" s="35" t="str">
        <f>E24</f>
        <v xml:space="preserve"> </v>
      </c>
      <c r="K55" s="38"/>
      <c r="L55" s="42"/>
    </row>
    <row r="56" s="1" customFormat="1" ht="10.32" customHeight="1">
      <c r="B56" s="37"/>
      <c r="C56" s="38"/>
      <c r="D56" s="38"/>
      <c r="E56" s="38"/>
      <c r="F56" s="38"/>
      <c r="G56" s="38"/>
      <c r="H56" s="38"/>
      <c r="I56" s="130"/>
      <c r="J56" s="38"/>
      <c r="K56" s="38"/>
      <c r="L56" s="42"/>
    </row>
    <row r="57" s="1" customFormat="1" ht="29.28" customHeight="1">
      <c r="B57" s="37"/>
      <c r="C57" s="161" t="s">
        <v>86</v>
      </c>
      <c r="D57" s="162"/>
      <c r="E57" s="162"/>
      <c r="F57" s="162"/>
      <c r="G57" s="162"/>
      <c r="H57" s="162"/>
      <c r="I57" s="163"/>
      <c r="J57" s="164" t="s">
        <v>87</v>
      </c>
      <c r="K57" s="162"/>
      <c r="L57" s="42"/>
    </row>
    <row r="58" s="1" customFormat="1" ht="10.32" customHeight="1">
      <c r="B58" s="37"/>
      <c r="C58" s="38"/>
      <c r="D58" s="38"/>
      <c r="E58" s="38"/>
      <c r="F58" s="38"/>
      <c r="G58" s="38"/>
      <c r="H58" s="38"/>
      <c r="I58" s="130"/>
      <c r="J58" s="38"/>
      <c r="K58" s="38"/>
      <c r="L58" s="42"/>
    </row>
    <row r="59" s="1" customFormat="1" ht="22.8" customHeight="1">
      <c r="B59" s="37"/>
      <c r="C59" s="165" t="s">
        <v>70</v>
      </c>
      <c r="D59" s="38"/>
      <c r="E59" s="38"/>
      <c r="F59" s="38"/>
      <c r="G59" s="38"/>
      <c r="H59" s="38"/>
      <c r="I59" s="130"/>
      <c r="J59" s="100">
        <f>J87</f>
        <v>0</v>
      </c>
      <c r="K59" s="38"/>
      <c r="L59" s="42"/>
      <c r="AU59" s="16" t="s">
        <v>88</v>
      </c>
    </row>
    <row r="60" s="8" customFormat="1" ht="24.96" customHeight="1">
      <c r="B60" s="166"/>
      <c r="C60" s="167"/>
      <c r="D60" s="168" t="s">
        <v>89</v>
      </c>
      <c r="E60" s="169"/>
      <c r="F60" s="169"/>
      <c r="G60" s="169"/>
      <c r="H60" s="169"/>
      <c r="I60" s="170"/>
      <c r="J60" s="171">
        <f>J88</f>
        <v>0</v>
      </c>
      <c r="K60" s="167"/>
      <c r="L60" s="172"/>
    </row>
    <row r="61" s="9" customFormat="1" ht="19.92" customHeight="1">
      <c r="B61" s="173"/>
      <c r="C61" s="174"/>
      <c r="D61" s="175" t="s">
        <v>90</v>
      </c>
      <c r="E61" s="176"/>
      <c r="F61" s="176"/>
      <c r="G61" s="176"/>
      <c r="H61" s="176"/>
      <c r="I61" s="177"/>
      <c r="J61" s="178">
        <f>J89</f>
        <v>0</v>
      </c>
      <c r="K61" s="174"/>
      <c r="L61" s="179"/>
    </row>
    <row r="62" s="9" customFormat="1" ht="19.92" customHeight="1">
      <c r="B62" s="173"/>
      <c r="C62" s="174"/>
      <c r="D62" s="175" t="s">
        <v>91</v>
      </c>
      <c r="E62" s="176"/>
      <c r="F62" s="176"/>
      <c r="G62" s="176"/>
      <c r="H62" s="176"/>
      <c r="I62" s="177"/>
      <c r="J62" s="178">
        <f>J98</f>
        <v>0</v>
      </c>
      <c r="K62" s="174"/>
      <c r="L62" s="179"/>
    </row>
    <row r="63" s="9" customFormat="1" ht="19.92" customHeight="1">
      <c r="B63" s="173"/>
      <c r="C63" s="174"/>
      <c r="D63" s="175" t="s">
        <v>92</v>
      </c>
      <c r="E63" s="176"/>
      <c r="F63" s="176"/>
      <c r="G63" s="176"/>
      <c r="H63" s="176"/>
      <c r="I63" s="177"/>
      <c r="J63" s="178">
        <f>J107</f>
        <v>0</v>
      </c>
      <c r="K63" s="174"/>
      <c r="L63" s="179"/>
    </row>
    <row r="64" s="9" customFormat="1" ht="19.92" customHeight="1">
      <c r="B64" s="173"/>
      <c r="C64" s="174"/>
      <c r="D64" s="175" t="s">
        <v>93</v>
      </c>
      <c r="E64" s="176"/>
      <c r="F64" s="176"/>
      <c r="G64" s="176"/>
      <c r="H64" s="176"/>
      <c r="I64" s="177"/>
      <c r="J64" s="178">
        <f>J128</f>
        <v>0</v>
      </c>
      <c r="K64" s="174"/>
      <c r="L64" s="179"/>
    </row>
    <row r="65" s="8" customFormat="1" ht="24.96" customHeight="1">
      <c r="B65" s="166"/>
      <c r="C65" s="167"/>
      <c r="D65" s="168" t="s">
        <v>94</v>
      </c>
      <c r="E65" s="169"/>
      <c r="F65" s="169"/>
      <c r="G65" s="169"/>
      <c r="H65" s="169"/>
      <c r="I65" s="170"/>
      <c r="J65" s="171">
        <f>J132</f>
        <v>0</v>
      </c>
      <c r="K65" s="167"/>
      <c r="L65" s="172"/>
    </row>
    <row r="66" s="9" customFormat="1" ht="19.92" customHeight="1">
      <c r="B66" s="173"/>
      <c r="C66" s="174"/>
      <c r="D66" s="175" t="s">
        <v>95</v>
      </c>
      <c r="E66" s="176"/>
      <c r="F66" s="176"/>
      <c r="G66" s="176"/>
      <c r="H66" s="176"/>
      <c r="I66" s="177"/>
      <c r="J66" s="178">
        <f>J133</f>
        <v>0</v>
      </c>
      <c r="K66" s="174"/>
      <c r="L66" s="179"/>
    </row>
    <row r="67" s="9" customFormat="1" ht="19.92" customHeight="1">
      <c r="B67" s="173"/>
      <c r="C67" s="174"/>
      <c r="D67" s="175" t="s">
        <v>96</v>
      </c>
      <c r="E67" s="176"/>
      <c r="F67" s="176"/>
      <c r="G67" s="176"/>
      <c r="H67" s="176"/>
      <c r="I67" s="177"/>
      <c r="J67" s="178">
        <f>J189</f>
        <v>0</v>
      </c>
      <c r="K67" s="174"/>
      <c r="L67" s="179"/>
    </row>
    <row r="68" s="1" customFormat="1" ht="21.84" customHeight="1">
      <c r="B68" s="37"/>
      <c r="C68" s="38"/>
      <c r="D68" s="38"/>
      <c r="E68" s="38"/>
      <c r="F68" s="38"/>
      <c r="G68" s="38"/>
      <c r="H68" s="38"/>
      <c r="I68" s="130"/>
      <c r="J68" s="38"/>
      <c r="K68" s="38"/>
      <c r="L68" s="42"/>
    </row>
    <row r="69" s="1" customFormat="1" ht="6.96" customHeight="1">
      <c r="B69" s="57"/>
      <c r="C69" s="58"/>
      <c r="D69" s="58"/>
      <c r="E69" s="58"/>
      <c r="F69" s="58"/>
      <c r="G69" s="58"/>
      <c r="H69" s="58"/>
      <c r="I69" s="156"/>
      <c r="J69" s="58"/>
      <c r="K69" s="58"/>
      <c r="L69" s="42"/>
    </row>
    <row r="73" s="1" customFormat="1" ht="6.96" customHeight="1">
      <c r="B73" s="59"/>
      <c r="C73" s="60"/>
      <c r="D73" s="60"/>
      <c r="E73" s="60"/>
      <c r="F73" s="60"/>
      <c r="G73" s="60"/>
      <c r="H73" s="60"/>
      <c r="I73" s="159"/>
      <c r="J73" s="60"/>
      <c r="K73" s="60"/>
      <c r="L73" s="42"/>
    </row>
    <row r="74" s="1" customFormat="1" ht="24.96" customHeight="1">
      <c r="B74" s="37"/>
      <c r="C74" s="22" t="s">
        <v>97</v>
      </c>
      <c r="D74" s="38"/>
      <c r="E74" s="38"/>
      <c r="F74" s="38"/>
      <c r="G74" s="38"/>
      <c r="H74" s="38"/>
      <c r="I74" s="130"/>
      <c r="J74" s="38"/>
      <c r="K74" s="38"/>
      <c r="L74" s="42"/>
    </row>
    <row r="75" s="1" customFormat="1" ht="6.96" customHeight="1">
      <c r="B75" s="37"/>
      <c r="C75" s="38"/>
      <c r="D75" s="38"/>
      <c r="E75" s="38"/>
      <c r="F75" s="38"/>
      <c r="G75" s="38"/>
      <c r="H75" s="38"/>
      <c r="I75" s="130"/>
      <c r="J75" s="38"/>
      <c r="K75" s="38"/>
      <c r="L75" s="42"/>
    </row>
    <row r="76" s="1" customFormat="1" ht="12" customHeight="1">
      <c r="B76" s="37"/>
      <c r="C76" s="31" t="s">
        <v>16</v>
      </c>
      <c r="D76" s="38"/>
      <c r="E76" s="38"/>
      <c r="F76" s="38"/>
      <c r="G76" s="38"/>
      <c r="H76" s="38"/>
      <c r="I76" s="130"/>
      <c r="J76" s="38"/>
      <c r="K76" s="38"/>
      <c r="L76" s="42"/>
    </row>
    <row r="77" s="1" customFormat="1" ht="14.4" customHeight="1">
      <c r="B77" s="37"/>
      <c r="C77" s="38"/>
      <c r="D77" s="38"/>
      <c r="E77" s="160" t="str">
        <f>E7</f>
        <v>3719 Klatovská nemocnice - výměna oken</v>
      </c>
      <c r="F77" s="31"/>
      <c r="G77" s="31"/>
      <c r="H77" s="31"/>
      <c r="I77" s="130"/>
      <c r="J77" s="38"/>
      <c r="K77" s="38"/>
      <c r="L77" s="42"/>
    </row>
    <row r="78" s="1" customFormat="1" ht="12" customHeight="1">
      <c r="B78" s="37"/>
      <c r="C78" s="31" t="s">
        <v>83</v>
      </c>
      <c r="D78" s="38"/>
      <c r="E78" s="38"/>
      <c r="F78" s="38"/>
      <c r="G78" s="38"/>
      <c r="H78" s="38"/>
      <c r="I78" s="130"/>
      <c r="J78" s="38"/>
      <c r="K78" s="38"/>
      <c r="L78" s="42"/>
    </row>
    <row r="79" s="1" customFormat="1" ht="14.4" customHeight="1">
      <c r="B79" s="37"/>
      <c r="C79" s="38"/>
      <c r="D79" s="38"/>
      <c r="E79" s="67" t="str">
        <f>E9</f>
        <v>05 - SO 05 Výměna oken v budově č. p. 500 hospodářská budova</v>
      </c>
      <c r="F79" s="38"/>
      <c r="G79" s="38"/>
      <c r="H79" s="38"/>
      <c r="I79" s="130"/>
      <c r="J79" s="38"/>
      <c r="K79" s="38"/>
      <c r="L79" s="42"/>
    </row>
    <row r="80" s="1" customFormat="1" ht="6.96" customHeight="1">
      <c r="B80" s="37"/>
      <c r="C80" s="38"/>
      <c r="D80" s="38"/>
      <c r="E80" s="38"/>
      <c r="F80" s="38"/>
      <c r="G80" s="38"/>
      <c r="H80" s="38"/>
      <c r="I80" s="130"/>
      <c r="J80" s="38"/>
      <c r="K80" s="38"/>
      <c r="L80" s="42"/>
    </row>
    <row r="81" s="1" customFormat="1" ht="12" customHeight="1">
      <c r="B81" s="37"/>
      <c r="C81" s="31" t="s">
        <v>22</v>
      </c>
      <c r="D81" s="38"/>
      <c r="E81" s="38"/>
      <c r="F81" s="26" t="str">
        <f>F12</f>
        <v xml:space="preserve"> </v>
      </c>
      <c r="G81" s="38"/>
      <c r="H81" s="38"/>
      <c r="I81" s="133" t="s">
        <v>24</v>
      </c>
      <c r="J81" s="70" t="str">
        <f>IF(J12="","",J12)</f>
        <v>26. 5. 2019</v>
      </c>
      <c r="K81" s="38"/>
      <c r="L81" s="42"/>
    </row>
    <row r="82" s="1" customFormat="1" ht="6.96" customHeight="1">
      <c r="B82" s="37"/>
      <c r="C82" s="38"/>
      <c r="D82" s="38"/>
      <c r="E82" s="38"/>
      <c r="F82" s="38"/>
      <c r="G82" s="38"/>
      <c r="H82" s="38"/>
      <c r="I82" s="130"/>
      <c r="J82" s="38"/>
      <c r="K82" s="38"/>
      <c r="L82" s="42"/>
    </row>
    <row r="83" s="1" customFormat="1" ht="15.6" customHeight="1">
      <c r="B83" s="37"/>
      <c r="C83" s="31" t="s">
        <v>28</v>
      </c>
      <c r="D83" s="38"/>
      <c r="E83" s="38"/>
      <c r="F83" s="26" t="str">
        <f>E15</f>
        <v xml:space="preserve"> </v>
      </c>
      <c r="G83" s="38"/>
      <c r="H83" s="38"/>
      <c r="I83" s="133" t="s">
        <v>34</v>
      </c>
      <c r="J83" s="35" t="str">
        <f>E21</f>
        <v xml:space="preserve"> </v>
      </c>
      <c r="K83" s="38"/>
      <c r="L83" s="42"/>
    </row>
    <row r="84" s="1" customFormat="1" ht="15.6" customHeight="1">
      <c r="B84" s="37"/>
      <c r="C84" s="31" t="s">
        <v>31</v>
      </c>
      <c r="D84" s="38"/>
      <c r="E84" s="38"/>
      <c r="F84" s="26" t="str">
        <f>IF(E18="","",E18)</f>
        <v>Vyplň údaj</v>
      </c>
      <c r="G84" s="38"/>
      <c r="H84" s="38"/>
      <c r="I84" s="133" t="s">
        <v>35</v>
      </c>
      <c r="J84" s="35" t="str">
        <f>E24</f>
        <v xml:space="preserve"> </v>
      </c>
      <c r="K84" s="38"/>
      <c r="L84" s="42"/>
    </row>
    <row r="85" s="1" customFormat="1" ht="10.32" customHeight="1">
      <c r="B85" s="37"/>
      <c r="C85" s="38"/>
      <c r="D85" s="38"/>
      <c r="E85" s="38"/>
      <c r="F85" s="38"/>
      <c r="G85" s="38"/>
      <c r="H85" s="38"/>
      <c r="I85" s="130"/>
      <c r="J85" s="38"/>
      <c r="K85" s="38"/>
      <c r="L85" s="42"/>
    </row>
    <row r="86" s="10" customFormat="1" ht="29.28" customHeight="1">
      <c r="B86" s="180"/>
      <c r="C86" s="181" t="s">
        <v>98</v>
      </c>
      <c r="D86" s="182" t="s">
        <v>57</v>
      </c>
      <c r="E86" s="182" t="s">
        <v>53</v>
      </c>
      <c r="F86" s="182" t="s">
        <v>54</v>
      </c>
      <c r="G86" s="182" t="s">
        <v>99</v>
      </c>
      <c r="H86" s="182" t="s">
        <v>100</v>
      </c>
      <c r="I86" s="183" t="s">
        <v>101</v>
      </c>
      <c r="J86" s="182" t="s">
        <v>87</v>
      </c>
      <c r="K86" s="184" t="s">
        <v>102</v>
      </c>
      <c r="L86" s="185"/>
      <c r="M86" s="90" t="s">
        <v>20</v>
      </c>
      <c r="N86" s="91" t="s">
        <v>42</v>
      </c>
      <c r="O86" s="91" t="s">
        <v>103</v>
      </c>
      <c r="P86" s="91" t="s">
        <v>104</v>
      </c>
      <c r="Q86" s="91" t="s">
        <v>105</v>
      </c>
      <c r="R86" s="91" t="s">
        <v>106</v>
      </c>
      <c r="S86" s="91" t="s">
        <v>107</v>
      </c>
      <c r="T86" s="92" t="s">
        <v>108</v>
      </c>
    </row>
    <row r="87" s="1" customFormat="1" ht="22.8" customHeight="1">
      <c r="B87" s="37"/>
      <c r="C87" s="97" t="s">
        <v>109</v>
      </c>
      <c r="D87" s="38"/>
      <c r="E87" s="38"/>
      <c r="F87" s="38"/>
      <c r="G87" s="38"/>
      <c r="H87" s="38"/>
      <c r="I87" s="130"/>
      <c r="J87" s="186">
        <f>BK87</f>
        <v>0</v>
      </c>
      <c r="K87" s="38"/>
      <c r="L87" s="42"/>
      <c r="M87" s="93"/>
      <c r="N87" s="94"/>
      <c r="O87" s="94"/>
      <c r="P87" s="187">
        <f>P88+P132</f>
        <v>0</v>
      </c>
      <c r="Q87" s="94"/>
      <c r="R87" s="187">
        <f>R88+R132</f>
        <v>3.6125278999999999</v>
      </c>
      <c r="S87" s="94"/>
      <c r="T87" s="188">
        <f>T88+T132</f>
        <v>6.62636</v>
      </c>
      <c r="AT87" s="16" t="s">
        <v>71</v>
      </c>
      <c r="AU87" s="16" t="s">
        <v>88</v>
      </c>
      <c r="BK87" s="189">
        <f>BK88+BK132</f>
        <v>0</v>
      </c>
    </row>
    <row r="88" s="11" customFormat="1" ht="25.92" customHeight="1">
      <c r="B88" s="190"/>
      <c r="C88" s="191"/>
      <c r="D88" s="192" t="s">
        <v>71</v>
      </c>
      <c r="E88" s="193" t="s">
        <v>110</v>
      </c>
      <c r="F88" s="193" t="s">
        <v>111</v>
      </c>
      <c r="G88" s="191"/>
      <c r="H88" s="191"/>
      <c r="I88" s="194"/>
      <c r="J88" s="195">
        <f>BK88</f>
        <v>0</v>
      </c>
      <c r="K88" s="191"/>
      <c r="L88" s="196"/>
      <c r="M88" s="197"/>
      <c r="N88" s="198"/>
      <c r="O88" s="198"/>
      <c r="P88" s="199">
        <f>P89+P98+P107+P128</f>
        <v>0</v>
      </c>
      <c r="Q88" s="198"/>
      <c r="R88" s="199">
        <f>R89+R98+R107+R128</f>
        <v>3.4043403999999997</v>
      </c>
      <c r="S88" s="198"/>
      <c r="T88" s="200">
        <f>T89+T98+T107+T128</f>
        <v>6.3903600000000003</v>
      </c>
      <c r="AR88" s="201" t="s">
        <v>8</v>
      </c>
      <c r="AT88" s="202" t="s">
        <v>71</v>
      </c>
      <c r="AU88" s="202" t="s">
        <v>72</v>
      </c>
      <c r="AY88" s="201" t="s">
        <v>112</v>
      </c>
      <c r="BK88" s="203">
        <f>BK89+BK98+BK107+BK128</f>
        <v>0</v>
      </c>
    </row>
    <row r="89" s="11" customFormat="1" ht="22.8" customHeight="1">
      <c r="B89" s="190"/>
      <c r="C89" s="191"/>
      <c r="D89" s="192" t="s">
        <v>71</v>
      </c>
      <c r="E89" s="204" t="s">
        <v>113</v>
      </c>
      <c r="F89" s="204" t="s">
        <v>114</v>
      </c>
      <c r="G89" s="191"/>
      <c r="H89" s="191"/>
      <c r="I89" s="194"/>
      <c r="J89" s="205">
        <f>BK89</f>
        <v>0</v>
      </c>
      <c r="K89" s="191"/>
      <c r="L89" s="196"/>
      <c r="M89" s="197"/>
      <c r="N89" s="198"/>
      <c r="O89" s="198"/>
      <c r="P89" s="199">
        <f>SUM(P90:P97)</f>
        <v>0</v>
      </c>
      <c r="Q89" s="198"/>
      <c r="R89" s="199">
        <f>SUM(R90:R97)</f>
        <v>3.4043403999999997</v>
      </c>
      <c r="S89" s="198"/>
      <c r="T89" s="200">
        <f>SUM(T90:T97)</f>
        <v>0</v>
      </c>
      <c r="AR89" s="201" t="s">
        <v>8</v>
      </c>
      <c r="AT89" s="202" t="s">
        <v>71</v>
      </c>
      <c r="AU89" s="202" t="s">
        <v>8</v>
      </c>
      <c r="AY89" s="201" t="s">
        <v>112</v>
      </c>
      <c r="BK89" s="203">
        <f>SUM(BK90:BK97)</f>
        <v>0</v>
      </c>
    </row>
    <row r="90" s="1" customFormat="1" ht="14.4" customHeight="1">
      <c r="B90" s="37"/>
      <c r="C90" s="206" t="s">
        <v>8</v>
      </c>
      <c r="D90" s="206" t="s">
        <v>115</v>
      </c>
      <c r="E90" s="207" t="s">
        <v>116</v>
      </c>
      <c r="F90" s="208" t="s">
        <v>117</v>
      </c>
      <c r="G90" s="209" t="s">
        <v>118</v>
      </c>
      <c r="H90" s="210">
        <v>101.38</v>
      </c>
      <c r="I90" s="211"/>
      <c r="J90" s="210">
        <f>ROUND(I90*H90,0)</f>
        <v>0</v>
      </c>
      <c r="K90" s="208" t="s">
        <v>119</v>
      </c>
      <c r="L90" s="42"/>
      <c r="M90" s="212" t="s">
        <v>20</v>
      </c>
      <c r="N90" s="213" t="s">
        <v>43</v>
      </c>
      <c r="O90" s="82"/>
      <c r="P90" s="214">
        <f>O90*H90</f>
        <v>0</v>
      </c>
      <c r="Q90" s="214">
        <v>0.033579999999999999</v>
      </c>
      <c r="R90" s="214">
        <f>Q90*H90</f>
        <v>3.4043403999999997</v>
      </c>
      <c r="S90" s="214">
        <v>0</v>
      </c>
      <c r="T90" s="215">
        <f>S90*H90</f>
        <v>0</v>
      </c>
      <c r="AR90" s="216" t="s">
        <v>120</v>
      </c>
      <c r="AT90" s="216" t="s">
        <v>115</v>
      </c>
      <c r="AU90" s="216" t="s">
        <v>81</v>
      </c>
      <c r="AY90" s="16" t="s">
        <v>112</v>
      </c>
      <c r="BE90" s="217">
        <f>IF(N90="základní",J90,0)</f>
        <v>0</v>
      </c>
      <c r="BF90" s="217">
        <f>IF(N90="snížená",J90,0)</f>
        <v>0</v>
      </c>
      <c r="BG90" s="217">
        <f>IF(N90="zákl. přenesená",J90,0)</f>
        <v>0</v>
      </c>
      <c r="BH90" s="217">
        <f>IF(N90="sníž. přenesená",J90,0)</f>
        <v>0</v>
      </c>
      <c r="BI90" s="217">
        <f>IF(N90="nulová",J90,0)</f>
        <v>0</v>
      </c>
      <c r="BJ90" s="16" t="s">
        <v>8</v>
      </c>
      <c r="BK90" s="217">
        <f>ROUND(I90*H90,0)</f>
        <v>0</v>
      </c>
      <c r="BL90" s="16" t="s">
        <v>120</v>
      </c>
      <c r="BM90" s="216" t="s">
        <v>121</v>
      </c>
    </row>
    <row r="91" s="1" customFormat="1">
      <c r="B91" s="37"/>
      <c r="C91" s="38"/>
      <c r="D91" s="218" t="s">
        <v>122</v>
      </c>
      <c r="E91" s="38"/>
      <c r="F91" s="219" t="s">
        <v>123</v>
      </c>
      <c r="G91" s="38"/>
      <c r="H91" s="38"/>
      <c r="I91" s="130"/>
      <c r="J91" s="38"/>
      <c r="K91" s="38"/>
      <c r="L91" s="42"/>
      <c r="M91" s="220"/>
      <c r="N91" s="82"/>
      <c r="O91" s="82"/>
      <c r="P91" s="82"/>
      <c r="Q91" s="82"/>
      <c r="R91" s="82"/>
      <c r="S91" s="82"/>
      <c r="T91" s="83"/>
      <c r="AT91" s="16" t="s">
        <v>122</v>
      </c>
      <c r="AU91" s="16" t="s">
        <v>81</v>
      </c>
    </row>
    <row r="92" s="1" customFormat="1">
      <c r="B92" s="37"/>
      <c r="C92" s="38"/>
      <c r="D92" s="218" t="s">
        <v>124</v>
      </c>
      <c r="E92" s="38"/>
      <c r="F92" s="221" t="s">
        <v>125</v>
      </c>
      <c r="G92" s="38"/>
      <c r="H92" s="38"/>
      <c r="I92" s="130"/>
      <c r="J92" s="38"/>
      <c r="K92" s="38"/>
      <c r="L92" s="42"/>
      <c r="M92" s="220"/>
      <c r="N92" s="82"/>
      <c r="O92" s="82"/>
      <c r="P92" s="82"/>
      <c r="Q92" s="82"/>
      <c r="R92" s="82"/>
      <c r="S92" s="82"/>
      <c r="T92" s="83"/>
      <c r="AT92" s="16" t="s">
        <v>124</v>
      </c>
      <c r="AU92" s="16" t="s">
        <v>81</v>
      </c>
    </row>
    <row r="93" s="12" customFormat="1">
      <c r="B93" s="222"/>
      <c r="C93" s="223"/>
      <c r="D93" s="218" t="s">
        <v>126</v>
      </c>
      <c r="E93" s="224" t="s">
        <v>20</v>
      </c>
      <c r="F93" s="225" t="s">
        <v>127</v>
      </c>
      <c r="G93" s="223"/>
      <c r="H93" s="226">
        <v>101.38</v>
      </c>
      <c r="I93" s="227"/>
      <c r="J93" s="223"/>
      <c r="K93" s="223"/>
      <c r="L93" s="228"/>
      <c r="M93" s="229"/>
      <c r="N93" s="230"/>
      <c r="O93" s="230"/>
      <c r="P93" s="230"/>
      <c r="Q93" s="230"/>
      <c r="R93" s="230"/>
      <c r="S93" s="230"/>
      <c r="T93" s="231"/>
      <c r="AT93" s="232" t="s">
        <v>126</v>
      </c>
      <c r="AU93" s="232" t="s">
        <v>81</v>
      </c>
      <c r="AV93" s="12" t="s">
        <v>81</v>
      </c>
      <c r="AW93" s="12" t="s">
        <v>33</v>
      </c>
      <c r="AX93" s="12" t="s">
        <v>8</v>
      </c>
      <c r="AY93" s="232" t="s">
        <v>112</v>
      </c>
    </row>
    <row r="94" s="1" customFormat="1" ht="14.4" customHeight="1">
      <c r="B94" s="37"/>
      <c r="C94" s="206" t="s">
        <v>81</v>
      </c>
      <c r="D94" s="206" t="s">
        <v>115</v>
      </c>
      <c r="E94" s="207" t="s">
        <v>128</v>
      </c>
      <c r="F94" s="208" t="s">
        <v>129</v>
      </c>
      <c r="G94" s="209" t="s">
        <v>118</v>
      </c>
      <c r="H94" s="210">
        <v>114.06999999999999</v>
      </c>
      <c r="I94" s="211"/>
      <c r="J94" s="210">
        <f>ROUND(I94*H94,0)</f>
        <v>0</v>
      </c>
      <c r="K94" s="208" t="s">
        <v>119</v>
      </c>
      <c r="L94" s="42"/>
      <c r="M94" s="212" t="s">
        <v>20</v>
      </c>
      <c r="N94" s="213" t="s">
        <v>43</v>
      </c>
      <c r="O94" s="82"/>
      <c r="P94" s="214">
        <f>O94*H94</f>
        <v>0</v>
      </c>
      <c r="Q94" s="214">
        <v>0</v>
      </c>
      <c r="R94" s="214">
        <f>Q94*H94</f>
        <v>0</v>
      </c>
      <c r="S94" s="214">
        <v>0</v>
      </c>
      <c r="T94" s="215">
        <f>S94*H94</f>
        <v>0</v>
      </c>
      <c r="AR94" s="216" t="s">
        <v>120</v>
      </c>
      <c r="AT94" s="216" t="s">
        <v>115</v>
      </c>
      <c r="AU94" s="216" t="s">
        <v>81</v>
      </c>
      <c r="AY94" s="16" t="s">
        <v>112</v>
      </c>
      <c r="BE94" s="217">
        <f>IF(N94="základní",J94,0)</f>
        <v>0</v>
      </c>
      <c r="BF94" s="217">
        <f>IF(N94="snížená",J94,0)</f>
        <v>0</v>
      </c>
      <c r="BG94" s="217">
        <f>IF(N94="zákl. přenesená",J94,0)</f>
        <v>0</v>
      </c>
      <c r="BH94" s="217">
        <f>IF(N94="sníž. přenesená",J94,0)</f>
        <v>0</v>
      </c>
      <c r="BI94" s="217">
        <f>IF(N94="nulová",J94,0)</f>
        <v>0</v>
      </c>
      <c r="BJ94" s="16" t="s">
        <v>8</v>
      </c>
      <c r="BK94" s="217">
        <f>ROUND(I94*H94,0)</f>
        <v>0</v>
      </c>
      <c r="BL94" s="16" t="s">
        <v>120</v>
      </c>
      <c r="BM94" s="216" t="s">
        <v>130</v>
      </c>
    </row>
    <row r="95" s="1" customFormat="1">
      <c r="B95" s="37"/>
      <c r="C95" s="38"/>
      <c r="D95" s="218" t="s">
        <v>122</v>
      </c>
      <c r="E95" s="38"/>
      <c r="F95" s="219" t="s">
        <v>131</v>
      </c>
      <c r="G95" s="38"/>
      <c r="H95" s="38"/>
      <c r="I95" s="130"/>
      <c r="J95" s="38"/>
      <c r="K95" s="38"/>
      <c r="L95" s="42"/>
      <c r="M95" s="220"/>
      <c r="N95" s="82"/>
      <c r="O95" s="82"/>
      <c r="P95" s="82"/>
      <c r="Q95" s="82"/>
      <c r="R95" s="82"/>
      <c r="S95" s="82"/>
      <c r="T95" s="83"/>
      <c r="AT95" s="16" t="s">
        <v>122</v>
      </c>
      <c r="AU95" s="16" t="s">
        <v>81</v>
      </c>
    </row>
    <row r="96" s="1" customFormat="1">
      <c r="B96" s="37"/>
      <c r="C96" s="38"/>
      <c r="D96" s="218" t="s">
        <v>124</v>
      </c>
      <c r="E96" s="38"/>
      <c r="F96" s="221" t="s">
        <v>132</v>
      </c>
      <c r="G96" s="38"/>
      <c r="H96" s="38"/>
      <c r="I96" s="130"/>
      <c r="J96" s="38"/>
      <c r="K96" s="38"/>
      <c r="L96" s="42"/>
      <c r="M96" s="220"/>
      <c r="N96" s="82"/>
      <c r="O96" s="82"/>
      <c r="P96" s="82"/>
      <c r="Q96" s="82"/>
      <c r="R96" s="82"/>
      <c r="S96" s="82"/>
      <c r="T96" s="83"/>
      <c r="AT96" s="16" t="s">
        <v>124</v>
      </c>
      <c r="AU96" s="16" t="s">
        <v>81</v>
      </c>
    </row>
    <row r="97" s="12" customFormat="1">
      <c r="B97" s="222"/>
      <c r="C97" s="223"/>
      <c r="D97" s="218" t="s">
        <v>126</v>
      </c>
      <c r="E97" s="224" t="s">
        <v>20</v>
      </c>
      <c r="F97" s="225" t="s">
        <v>133</v>
      </c>
      <c r="G97" s="223"/>
      <c r="H97" s="226">
        <v>114.06999999999999</v>
      </c>
      <c r="I97" s="227"/>
      <c r="J97" s="223"/>
      <c r="K97" s="223"/>
      <c r="L97" s="228"/>
      <c r="M97" s="229"/>
      <c r="N97" s="230"/>
      <c r="O97" s="230"/>
      <c r="P97" s="230"/>
      <c r="Q97" s="230"/>
      <c r="R97" s="230"/>
      <c r="S97" s="230"/>
      <c r="T97" s="231"/>
      <c r="AT97" s="232" t="s">
        <v>126</v>
      </c>
      <c r="AU97" s="232" t="s">
        <v>81</v>
      </c>
      <c r="AV97" s="12" t="s">
        <v>81</v>
      </c>
      <c r="AW97" s="12" t="s">
        <v>33</v>
      </c>
      <c r="AX97" s="12" t="s">
        <v>8</v>
      </c>
      <c r="AY97" s="232" t="s">
        <v>112</v>
      </c>
    </row>
    <row r="98" s="11" customFormat="1" ht="22.8" customHeight="1">
      <c r="B98" s="190"/>
      <c r="C98" s="191"/>
      <c r="D98" s="192" t="s">
        <v>71</v>
      </c>
      <c r="E98" s="204" t="s">
        <v>134</v>
      </c>
      <c r="F98" s="204" t="s">
        <v>135</v>
      </c>
      <c r="G98" s="191"/>
      <c r="H98" s="191"/>
      <c r="I98" s="194"/>
      <c r="J98" s="205">
        <f>BK98</f>
        <v>0</v>
      </c>
      <c r="K98" s="191"/>
      <c r="L98" s="196"/>
      <c r="M98" s="197"/>
      <c r="N98" s="198"/>
      <c r="O98" s="198"/>
      <c r="P98" s="199">
        <f>SUM(P99:P106)</f>
        <v>0</v>
      </c>
      <c r="Q98" s="198"/>
      <c r="R98" s="199">
        <f>SUM(R99:R106)</f>
        <v>0</v>
      </c>
      <c r="S98" s="198"/>
      <c r="T98" s="200">
        <f>SUM(T99:T106)</f>
        <v>6.3903600000000003</v>
      </c>
      <c r="AR98" s="201" t="s">
        <v>8</v>
      </c>
      <c r="AT98" s="202" t="s">
        <v>71</v>
      </c>
      <c r="AU98" s="202" t="s">
        <v>8</v>
      </c>
      <c r="AY98" s="201" t="s">
        <v>112</v>
      </c>
      <c r="BK98" s="203">
        <f>SUM(BK99:BK106)</f>
        <v>0</v>
      </c>
    </row>
    <row r="99" s="1" customFormat="1" ht="14.4" customHeight="1">
      <c r="B99" s="37"/>
      <c r="C99" s="206" t="s">
        <v>136</v>
      </c>
      <c r="D99" s="206" t="s">
        <v>115</v>
      </c>
      <c r="E99" s="207" t="s">
        <v>137</v>
      </c>
      <c r="F99" s="208" t="s">
        <v>138</v>
      </c>
      <c r="G99" s="209" t="s">
        <v>118</v>
      </c>
      <c r="H99" s="210">
        <v>0.54000000000000004</v>
      </c>
      <c r="I99" s="211"/>
      <c r="J99" s="210">
        <f>ROUND(I99*H99,0)</f>
        <v>0</v>
      </c>
      <c r="K99" s="208" t="s">
        <v>119</v>
      </c>
      <c r="L99" s="42"/>
      <c r="M99" s="212" t="s">
        <v>20</v>
      </c>
      <c r="N99" s="213" t="s">
        <v>43</v>
      </c>
      <c r="O99" s="82"/>
      <c r="P99" s="214">
        <f>O99*H99</f>
        <v>0</v>
      </c>
      <c r="Q99" s="214">
        <v>0</v>
      </c>
      <c r="R99" s="214">
        <f>Q99*H99</f>
        <v>0</v>
      </c>
      <c r="S99" s="214">
        <v>0.074999999999999997</v>
      </c>
      <c r="T99" s="215">
        <f>S99*H99</f>
        <v>0.040500000000000001</v>
      </c>
      <c r="AR99" s="216" t="s">
        <v>120</v>
      </c>
      <c r="AT99" s="216" t="s">
        <v>115</v>
      </c>
      <c r="AU99" s="216" t="s">
        <v>81</v>
      </c>
      <c r="AY99" s="16" t="s">
        <v>112</v>
      </c>
      <c r="BE99" s="217">
        <f>IF(N99="základní",J99,0)</f>
        <v>0</v>
      </c>
      <c r="BF99" s="217">
        <f>IF(N99="snížená",J99,0)</f>
        <v>0</v>
      </c>
      <c r="BG99" s="217">
        <f>IF(N99="zákl. přenesená",J99,0)</f>
        <v>0</v>
      </c>
      <c r="BH99" s="217">
        <f>IF(N99="sníž. přenesená",J99,0)</f>
        <v>0</v>
      </c>
      <c r="BI99" s="217">
        <f>IF(N99="nulová",J99,0)</f>
        <v>0</v>
      </c>
      <c r="BJ99" s="16" t="s">
        <v>8</v>
      </c>
      <c r="BK99" s="217">
        <f>ROUND(I99*H99,0)</f>
        <v>0</v>
      </c>
      <c r="BL99" s="16" t="s">
        <v>120</v>
      </c>
      <c r="BM99" s="216" t="s">
        <v>139</v>
      </c>
    </row>
    <row r="100" s="1" customFormat="1">
      <c r="B100" s="37"/>
      <c r="C100" s="38"/>
      <c r="D100" s="218" t="s">
        <v>122</v>
      </c>
      <c r="E100" s="38"/>
      <c r="F100" s="219" t="s">
        <v>140</v>
      </c>
      <c r="G100" s="38"/>
      <c r="H100" s="38"/>
      <c r="I100" s="130"/>
      <c r="J100" s="38"/>
      <c r="K100" s="38"/>
      <c r="L100" s="42"/>
      <c r="M100" s="220"/>
      <c r="N100" s="82"/>
      <c r="O100" s="82"/>
      <c r="P100" s="82"/>
      <c r="Q100" s="82"/>
      <c r="R100" s="82"/>
      <c r="S100" s="82"/>
      <c r="T100" s="83"/>
      <c r="AT100" s="16" t="s">
        <v>122</v>
      </c>
      <c r="AU100" s="16" t="s">
        <v>81</v>
      </c>
    </row>
    <row r="101" s="1" customFormat="1">
      <c r="B101" s="37"/>
      <c r="C101" s="38"/>
      <c r="D101" s="218" t="s">
        <v>124</v>
      </c>
      <c r="E101" s="38"/>
      <c r="F101" s="221" t="s">
        <v>141</v>
      </c>
      <c r="G101" s="38"/>
      <c r="H101" s="38"/>
      <c r="I101" s="130"/>
      <c r="J101" s="38"/>
      <c r="K101" s="38"/>
      <c r="L101" s="42"/>
      <c r="M101" s="220"/>
      <c r="N101" s="82"/>
      <c r="O101" s="82"/>
      <c r="P101" s="82"/>
      <c r="Q101" s="82"/>
      <c r="R101" s="82"/>
      <c r="S101" s="82"/>
      <c r="T101" s="83"/>
      <c r="AT101" s="16" t="s">
        <v>124</v>
      </c>
      <c r="AU101" s="16" t="s">
        <v>81</v>
      </c>
    </row>
    <row r="102" s="12" customFormat="1">
      <c r="B102" s="222"/>
      <c r="C102" s="223"/>
      <c r="D102" s="218" t="s">
        <v>126</v>
      </c>
      <c r="E102" s="224" t="s">
        <v>20</v>
      </c>
      <c r="F102" s="225" t="s">
        <v>142</v>
      </c>
      <c r="G102" s="223"/>
      <c r="H102" s="226">
        <v>0.54000000000000004</v>
      </c>
      <c r="I102" s="227"/>
      <c r="J102" s="223"/>
      <c r="K102" s="223"/>
      <c r="L102" s="228"/>
      <c r="M102" s="229"/>
      <c r="N102" s="230"/>
      <c r="O102" s="230"/>
      <c r="P102" s="230"/>
      <c r="Q102" s="230"/>
      <c r="R102" s="230"/>
      <c r="S102" s="230"/>
      <c r="T102" s="231"/>
      <c r="AT102" s="232" t="s">
        <v>126</v>
      </c>
      <c r="AU102" s="232" t="s">
        <v>81</v>
      </c>
      <c r="AV102" s="12" t="s">
        <v>81</v>
      </c>
      <c r="AW102" s="12" t="s">
        <v>33</v>
      </c>
      <c r="AX102" s="12" t="s">
        <v>8</v>
      </c>
      <c r="AY102" s="232" t="s">
        <v>112</v>
      </c>
    </row>
    <row r="103" s="1" customFormat="1" ht="14.4" customHeight="1">
      <c r="B103" s="37"/>
      <c r="C103" s="206" t="s">
        <v>120</v>
      </c>
      <c r="D103" s="206" t="s">
        <v>115</v>
      </c>
      <c r="E103" s="207" t="s">
        <v>143</v>
      </c>
      <c r="F103" s="208" t="s">
        <v>144</v>
      </c>
      <c r="G103" s="209" t="s">
        <v>118</v>
      </c>
      <c r="H103" s="210">
        <v>117.59</v>
      </c>
      <c r="I103" s="211"/>
      <c r="J103" s="210">
        <f>ROUND(I103*H103,0)</f>
        <v>0</v>
      </c>
      <c r="K103" s="208" t="s">
        <v>119</v>
      </c>
      <c r="L103" s="42"/>
      <c r="M103" s="212" t="s">
        <v>20</v>
      </c>
      <c r="N103" s="213" t="s">
        <v>43</v>
      </c>
      <c r="O103" s="82"/>
      <c r="P103" s="214">
        <f>O103*H103</f>
        <v>0</v>
      </c>
      <c r="Q103" s="214">
        <v>0</v>
      </c>
      <c r="R103" s="214">
        <f>Q103*H103</f>
        <v>0</v>
      </c>
      <c r="S103" s="214">
        <v>0.053999999999999999</v>
      </c>
      <c r="T103" s="215">
        <f>S103*H103</f>
        <v>6.3498600000000005</v>
      </c>
      <c r="AR103" s="216" t="s">
        <v>120</v>
      </c>
      <c r="AT103" s="216" t="s">
        <v>115</v>
      </c>
      <c r="AU103" s="216" t="s">
        <v>81</v>
      </c>
      <c r="AY103" s="16" t="s">
        <v>112</v>
      </c>
      <c r="BE103" s="217">
        <f>IF(N103="základní",J103,0)</f>
        <v>0</v>
      </c>
      <c r="BF103" s="217">
        <f>IF(N103="snížená",J103,0)</f>
        <v>0</v>
      </c>
      <c r="BG103" s="217">
        <f>IF(N103="zákl. přenesená",J103,0)</f>
        <v>0</v>
      </c>
      <c r="BH103" s="217">
        <f>IF(N103="sníž. přenesená",J103,0)</f>
        <v>0</v>
      </c>
      <c r="BI103" s="217">
        <f>IF(N103="nulová",J103,0)</f>
        <v>0</v>
      </c>
      <c r="BJ103" s="16" t="s">
        <v>8</v>
      </c>
      <c r="BK103" s="217">
        <f>ROUND(I103*H103,0)</f>
        <v>0</v>
      </c>
      <c r="BL103" s="16" t="s">
        <v>120</v>
      </c>
      <c r="BM103" s="216" t="s">
        <v>145</v>
      </c>
    </row>
    <row r="104" s="1" customFormat="1">
      <c r="B104" s="37"/>
      <c r="C104" s="38"/>
      <c r="D104" s="218" t="s">
        <v>122</v>
      </c>
      <c r="E104" s="38"/>
      <c r="F104" s="219" t="s">
        <v>146</v>
      </c>
      <c r="G104" s="38"/>
      <c r="H104" s="38"/>
      <c r="I104" s="130"/>
      <c r="J104" s="38"/>
      <c r="K104" s="38"/>
      <c r="L104" s="42"/>
      <c r="M104" s="220"/>
      <c r="N104" s="82"/>
      <c r="O104" s="82"/>
      <c r="P104" s="82"/>
      <c r="Q104" s="82"/>
      <c r="R104" s="82"/>
      <c r="S104" s="82"/>
      <c r="T104" s="83"/>
      <c r="AT104" s="16" t="s">
        <v>122</v>
      </c>
      <c r="AU104" s="16" t="s">
        <v>81</v>
      </c>
    </row>
    <row r="105" s="1" customFormat="1">
      <c r="B105" s="37"/>
      <c r="C105" s="38"/>
      <c r="D105" s="218" t="s">
        <v>124</v>
      </c>
      <c r="E105" s="38"/>
      <c r="F105" s="221" t="s">
        <v>141</v>
      </c>
      <c r="G105" s="38"/>
      <c r="H105" s="38"/>
      <c r="I105" s="130"/>
      <c r="J105" s="38"/>
      <c r="K105" s="38"/>
      <c r="L105" s="42"/>
      <c r="M105" s="220"/>
      <c r="N105" s="82"/>
      <c r="O105" s="82"/>
      <c r="P105" s="82"/>
      <c r="Q105" s="82"/>
      <c r="R105" s="82"/>
      <c r="S105" s="82"/>
      <c r="T105" s="83"/>
      <c r="AT105" s="16" t="s">
        <v>124</v>
      </c>
      <c r="AU105" s="16" t="s">
        <v>81</v>
      </c>
    </row>
    <row r="106" s="12" customFormat="1">
      <c r="B106" s="222"/>
      <c r="C106" s="223"/>
      <c r="D106" s="218" t="s">
        <v>126</v>
      </c>
      <c r="E106" s="224" t="s">
        <v>20</v>
      </c>
      <c r="F106" s="225" t="s">
        <v>147</v>
      </c>
      <c r="G106" s="223"/>
      <c r="H106" s="226">
        <v>117.59</v>
      </c>
      <c r="I106" s="227"/>
      <c r="J106" s="223"/>
      <c r="K106" s="223"/>
      <c r="L106" s="228"/>
      <c r="M106" s="229"/>
      <c r="N106" s="230"/>
      <c r="O106" s="230"/>
      <c r="P106" s="230"/>
      <c r="Q106" s="230"/>
      <c r="R106" s="230"/>
      <c r="S106" s="230"/>
      <c r="T106" s="231"/>
      <c r="AT106" s="232" t="s">
        <v>126</v>
      </c>
      <c r="AU106" s="232" t="s">
        <v>81</v>
      </c>
      <c r="AV106" s="12" t="s">
        <v>81</v>
      </c>
      <c r="AW106" s="12" t="s">
        <v>33</v>
      </c>
      <c r="AX106" s="12" t="s">
        <v>8</v>
      </c>
      <c r="AY106" s="232" t="s">
        <v>112</v>
      </c>
    </row>
    <row r="107" s="11" customFormat="1" ht="22.8" customHeight="1">
      <c r="B107" s="190"/>
      <c r="C107" s="191"/>
      <c r="D107" s="192" t="s">
        <v>71</v>
      </c>
      <c r="E107" s="204" t="s">
        <v>148</v>
      </c>
      <c r="F107" s="204" t="s">
        <v>149</v>
      </c>
      <c r="G107" s="191"/>
      <c r="H107" s="191"/>
      <c r="I107" s="194"/>
      <c r="J107" s="205">
        <f>BK107</f>
        <v>0</v>
      </c>
      <c r="K107" s="191"/>
      <c r="L107" s="196"/>
      <c r="M107" s="197"/>
      <c r="N107" s="198"/>
      <c r="O107" s="198"/>
      <c r="P107" s="199">
        <f>SUM(P108:P127)</f>
        <v>0</v>
      </c>
      <c r="Q107" s="198"/>
      <c r="R107" s="199">
        <f>SUM(R108:R127)</f>
        <v>0</v>
      </c>
      <c r="S107" s="198"/>
      <c r="T107" s="200">
        <f>SUM(T108:T127)</f>
        <v>0</v>
      </c>
      <c r="AR107" s="201" t="s">
        <v>8</v>
      </c>
      <c r="AT107" s="202" t="s">
        <v>71</v>
      </c>
      <c r="AU107" s="202" t="s">
        <v>8</v>
      </c>
      <c r="AY107" s="201" t="s">
        <v>112</v>
      </c>
      <c r="BK107" s="203">
        <f>SUM(BK108:BK127)</f>
        <v>0</v>
      </c>
    </row>
    <row r="108" s="1" customFormat="1" ht="14.4" customHeight="1">
      <c r="B108" s="37"/>
      <c r="C108" s="206" t="s">
        <v>150</v>
      </c>
      <c r="D108" s="206" t="s">
        <v>115</v>
      </c>
      <c r="E108" s="207" t="s">
        <v>151</v>
      </c>
      <c r="F108" s="208" t="s">
        <v>152</v>
      </c>
      <c r="G108" s="209" t="s">
        <v>153</v>
      </c>
      <c r="H108" s="210">
        <v>3.4500000000000002</v>
      </c>
      <c r="I108" s="211"/>
      <c r="J108" s="210">
        <f>ROUND(I108*H108,0)</f>
        <v>0</v>
      </c>
      <c r="K108" s="208" t="s">
        <v>119</v>
      </c>
      <c r="L108" s="42"/>
      <c r="M108" s="212" t="s">
        <v>20</v>
      </c>
      <c r="N108" s="213" t="s">
        <v>43</v>
      </c>
      <c r="O108" s="82"/>
      <c r="P108" s="214">
        <f>O108*H108</f>
        <v>0</v>
      </c>
      <c r="Q108" s="214">
        <v>0</v>
      </c>
      <c r="R108" s="214">
        <f>Q108*H108</f>
        <v>0</v>
      </c>
      <c r="S108" s="214">
        <v>0</v>
      </c>
      <c r="T108" s="215">
        <f>S108*H108</f>
        <v>0</v>
      </c>
      <c r="AR108" s="216" t="s">
        <v>120</v>
      </c>
      <c r="AT108" s="216" t="s">
        <v>115</v>
      </c>
      <c r="AU108" s="216" t="s">
        <v>81</v>
      </c>
      <c r="AY108" s="16" t="s">
        <v>112</v>
      </c>
      <c r="BE108" s="217">
        <f>IF(N108="základní",J108,0)</f>
        <v>0</v>
      </c>
      <c r="BF108" s="217">
        <f>IF(N108="snížená",J108,0)</f>
        <v>0</v>
      </c>
      <c r="BG108" s="217">
        <f>IF(N108="zákl. přenesená",J108,0)</f>
        <v>0</v>
      </c>
      <c r="BH108" s="217">
        <f>IF(N108="sníž. přenesená",J108,0)</f>
        <v>0</v>
      </c>
      <c r="BI108" s="217">
        <f>IF(N108="nulová",J108,0)</f>
        <v>0</v>
      </c>
      <c r="BJ108" s="16" t="s">
        <v>8</v>
      </c>
      <c r="BK108" s="217">
        <f>ROUND(I108*H108,0)</f>
        <v>0</v>
      </c>
      <c r="BL108" s="16" t="s">
        <v>120</v>
      </c>
      <c r="BM108" s="216" t="s">
        <v>154</v>
      </c>
    </row>
    <row r="109" s="1" customFormat="1">
      <c r="B109" s="37"/>
      <c r="C109" s="38"/>
      <c r="D109" s="218" t="s">
        <v>122</v>
      </c>
      <c r="E109" s="38"/>
      <c r="F109" s="219" t="s">
        <v>155</v>
      </c>
      <c r="G109" s="38"/>
      <c r="H109" s="38"/>
      <c r="I109" s="130"/>
      <c r="J109" s="38"/>
      <c r="K109" s="38"/>
      <c r="L109" s="42"/>
      <c r="M109" s="220"/>
      <c r="N109" s="82"/>
      <c r="O109" s="82"/>
      <c r="P109" s="82"/>
      <c r="Q109" s="82"/>
      <c r="R109" s="82"/>
      <c r="S109" s="82"/>
      <c r="T109" s="83"/>
      <c r="AT109" s="16" t="s">
        <v>122</v>
      </c>
      <c r="AU109" s="16" t="s">
        <v>81</v>
      </c>
    </row>
    <row r="110" s="1" customFormat="1">
      <c r="B110" s="37"/>
      <c r="C110" s="38"/>
      <c r="D110" s="218" t="s">
        <v>124</v>
      </c>
      <c r="E110" s="38"/>
      <c r="F110" s="221" t="s">
        <v>156</v>
      </c>
      <c r="G110" s="38"/>
      <c r="H110" s="38"/>
      <c r="I110" s="130"/>
      <c r="J110" s="38"/>
      <c r="K110" s="38"/>
      <c r="L110" s="42"/>
      <c r="M110" s="220"/>
      <c r="N110" s="82"/>
      <c r="O110" s="82"/>
      <c r="P110" s="82"/>
      <c r="Q110" s="82"/>
      <c r="R110" s="82"/>
      <c r="S110" s="82"/>
      <c r="T110" s="83"/>
      <c r="AT110" s="16" t="s">
        <v>124</v>
      </c>
      <c r="AU110" s="16" t="s">
        <v>81</v>
      </c>
    </row>
    <row r="111" s="12" customFormat="1">
      <c r="B111" s="222"/>
      <c r="C111" s="223"/>
      <c r="D111" s="218" t="s">
        <v>126</v>
      </c>
      <c r="E111" s="224" t="s">
        <v>20</v>
      </c>
      <c r="F111" s="225" t="s">
        <v>157</v>
      </c>
      <c r="G111" s="223"/>
      <c r="H111" s="226">
        <v>3.4500000000000002</v>
      </c>
      <c r="I111" s="227"/>
      <c r="J111" s="223"/>
      <c r="K111" s="223"/>
      <c r="L111" s="228"/>
      <c r="M111" s="229"/>
      <c r="N111" s="230"/>
      <c r="O111" s="230"/>
      <c r="P111" s="230"/>
      <c r="Q111" s="230"/>
      <c r="R111" s="230"/>
      <c r="S111" s="230"/>
      <c r="T111" s="231"/>
      <c r="AT111" s="232" t="s">
        <v>126</v>
      </c>
      <c r="AU111" s="232" t="s">
        <v>81</v>
      </c>
      <c r="AV111" s="12" t="s">
        <v>81</v>
      </c>
      <c r="AW111" s="12" t="s">
        <v>33</v>
      </c>
      <c r="AX111" s="12" t="s">
        <v>8</v>
      </c>
      <c r="AY111" s="232" t="s">
        <v>112</v>
      </c>
    </row>
    <row r="112" s="1" customFormat="1" ht="14.4" customHeight="1">
      <c r="B112" s="37"/>
      <c r="C112" s="206" t="s">
        <v>113</v>
      </c>
      <c r="D112" s="206" t="s">
        <v>115</v>
      </c>
      <c r="E112" s="207" t="s">
        <v>158</v>
      </c>
      <c r="F112" s="208" t="s">
        <v>159</v>
      </c>
      <c r="G112" s="209" t="s">
        <v>153</v>
      </c>
      <c r="H112" s="210">
        <v>3.4500000000000002</v>
      </c>
      <c r="I112" s="211"/>
      <c r="J112" s="210">
        <f>ROUND(I112*H112,0)</f>
        <v>0</v>
      </c>
      <c r="K112" s="208" t="s">
        <v>119</v>
      </c>
      <c r="L112" s="42"/>
      <c r="M112" s="212" t="s">
        <v>20</v>
      </c>
      <c r="N112" s="213" t="s">
        <v>43</v>
      </c>
      <c r="O112" s="82"/>
      <c r="P112" s="214">
        <f>O112*H112</f>
        <v>0</v>
      </c>
      <c r="Q112" s="214">
        <v>0</v>
      </c>
      <c r="R112" s="214">
        <f>Q112*H112</f>
        <v>0</v>
      </c>
      <c r="S112" s="214">
        <v>0</v>
      </c>
      <c r="T112" s="215">
        <f>S112*H112</f>
        <v>0</v>
      </c>
      <c r="AR112" s="216" t="s">
        <v>120</v>
      </c>
      <c r="AT112" s="216" t="s">
        <v>115</v>
      </c>
      <c r="AU112" s="216" t="s">
        <v>81</v>
      </c>
      <c r="AY112" s="16" t="s">
        <v>112</v>
      </c>
      <c r="BE112" s="217">
        <f>IF(N112="základní",J112,0)</f>
        <v>0</v>
      </c>
      <c r="BF112" s="217">
        <f>IF(N112="snížená",J112,0)</f>
        <v>0</v>
      </c>
      <c r="BG112" s="217">
        <f>IF(N112="zákl. přenesená",J112,0)</f>
        <v>0</v>
      </c>
      <c r="BH112" s="217">
        <f>IF(N112="sníž. přenesená",J112,0)</f>
        <v>0</v>
      </c>
      <c r="BI112" s="217">
        <f>IF(N112="nulová",J112,0)</f>
        <v>0</v>
      </c>
      <c r="BJ112" s="16" t="s">
        <v>8</v>
      </c>
      <c r="BK112" s="217">
        <f>ROUND(I112*H112,0)</f>
        <v>0</v>
      </c>
      <c r="BL112" s="16" t="s">
        <v>120</v>
      </c>
      <c r="BM112" s="216" t="s">
        <v>160</v>
      </c>
    </row>
    <row r="113" s="1" customFormat="1">
      <c r="B113" s="37"/>
      <c r="C113" s="38"/>
      <c r="D113" s="218" t="s">
        <v>122</v>
      </c>
      <c r="E113" s="38"/>
      <c r="F113" s="219" t="s">
        <v>161</v>
      </c>
      <c r="G113" s="38"/>
      <c r="H113" s="38"/>
      <c r="I113" s="130"/>
      <c r="J113" s="38"/>
      <c r="K113" s="38"/>
      <c r="L113" s="42"/>
      <c r="M113" s="220"/>
      <c r="N113" s="82"/>
      <c r="O113" s="82"/>
      <c r="P113" s="82"/>
      <c r="Q113" s="82"/>
      <c r="R113" s="82"/>
      <c r="S113" s="82"/>
      <c r="T113" s="83"/>
      <c r="AT113" s="16" t="s">
        <v>122</v>
      </c>
      <c r="AU113" s="16" t="s">
        <v>81</v>
      </c>
    </row>
    <row r="114" s="1" customFormat="1">
      <c r="B114" s="37"/>
      <c r="C114" s="38"/>
      <c r="D114" s="218" t="s">
        <v>124</v>
      </c>
      <c r="E114" s="38"/>
      <c r="F114" s="221" t="s">
        <v>162</v>
      </c>
      <c r="G114" s="38"/>
      <c r="H114" s="38"/>
      <c r="I114" s="130"/>
      <c r="J114" s="38"/>
      <c r="K114" s="38"/>
      <c r="L114" s="42"/>
      <c r="M114" s="220"/>
      <c r="N114" s="82"/>
      <c r="O114" s="82"/>
      <c r="P114" s="82"/>
      <c r="Q114" s="82"/>
      <c r="R114" s="82"/>
      <c r="S114" s="82"/>
      <c r="T114" s="83"/>
      <c r="AT114" s="16" t="s">
        <v>124</v>
      </c>
      <c r="AU114" s="16" t="s">
        <v>81</v>
      </c>
    </row>
    <row r="115" s="12" customFormat="1">
      <c r="B115" s="222"/>
      <c r="C115" s="223"/>
      <c r="D115" s="218" t="s">
        <v>126</v>
      </c>
      <c r="E115" s="224" t="s">
        <v>20</v>
      </c>
      <c r="F115" s="225" t="s">
        <v>157</v>
      </c>
      <c r="G115" s="223"/>
      <c r="H115" s="226">
        <v>3.4500000000000002</v>
      </c>
      <c r="I115" s="227"/>
      <c r="J115" s="223"/>
      <c r="K115" s="223"/>
      <c r="L115" s="228"/>
      <c r="M115" s="229"/>
      <c r="N115" s="230"/>
      <c r="O115" s="230"/>
      <c r="P115" s="230"/>
      <c r="Q115" s="230"/>
      <c r="R115" s="230"/>
      <c r="S115" s="230"/>
      <c r="T115" s="231"/>
      <c r="AT115" s="232" t="s">
        <v>126</v>
      </c>
      <c r="AU115" s="232" t="s">
        <v>81</v>
      </c>
      <c r="AV115" s="12" t="s">
        <v>81</v>
      </c>
      <c r="AW115" s="12" t="s">
        <v>33</v>
      </c>
      <c r="AX115" s="12" t="s">
        <v>8</v>
      </c>
      <c r="AY115" s="232" t="s">
        <v>112</v>
      </c>
    </row>
    <row r="116" s="1" customFormat="1" ht="14.4" customHeight="1">
      <c r="B116" s="37"/>
      <c r="C116" s="206" t="s">
        <v>163</v>
      </c>
      <c r="D116" s="206" t="s">
        <v>115</v>
      </c>
      <c r="E116" s="207" t="s">
        <v>164</v>
      </c>
      <c r="F116" s="208" t="s">
        <v>165</v>
      </c>
      <c r="G116" s="209" t="s">
        <v>153</v>
      </c>
      <c r="H116" s="210">
        <v>3.4500000000000002</v>
      </c>
      <c r="I116" s="211"/>
      <c r="J116" s="210">
        <f>ROUND(I116*H116,0)</f>
        <v>0</v>
      </c>
      <c r="K116" s="208" t="s">
        <v>119</v>
      </c>
      <c r="L116" s="42"/>
      <c r="M116" s="212" t="s">
        <v>20</v>
      </c>
      <c r="N116" s="213" t="s">
        <v>43</v>
      </c>
      <c r="O116" s="82"/>
      <c r="P116" s="214">
        <f>O116*H116</f>
        <v>0</v>
      </c>
      <c r="Q116" s="214">
        <v>0</v>
      </c>
      <c r="R116" s="214">
        <f>Q116*H116</f>
        <v>0</v>
      </c>
      <c r="S116" s="214">
        <v>0</v>
      </c>
      <c r="T116" s="215">
        <f>S116*H116</f>
        <v>0</v>
      </c>
      <c r="AR116" s="216" t="s">
        <v>120</v>
      </c>
      <c r="AT116" s="216" t="s">
        <v>115</v>
      </c>
      <c r="AU116" s="216" t="s">
        <v>81</v>
      </c>
      <c r="AY116" s="16" t="s">
        <v>112</v>
      </c>
      <c r="BE116" s="217">
        <f>IF(N116="základní",J116,0)</f>
        <v>0</v>
      </c>
      <c r="BF116" s="217">
        <f>IF(N116="snížená",J116,0)</f>
        <v>0</v>
      </c>
      <c r="BG116" s="217">
        <f>IF(N116="zákl. přenesená",J116,0)</f>
        <v>0</v>
      </c>
      <c r="BH116" s="217">
        <f>IF(N116="sníž. přenesená",J116,0)</f>
        <v>0</v>
      </c>
      <c r="BI116" s="217">
        <f>IF(N116="nulová",J116,0)</f>
        <v>0</v>
      </c>
      <c r="BJ116" s="16" t="s">
        <v>8</v>
      </c>
      <c r="BK116" s="217">
        <f>ROUND(I116*H116,0)</f>
        <v>0</v>
      </c>
      <c r="BL116" s="16" t="s">
        <v>120</v>
      </c>
      <c r="BM116" s="216" t="s">
        <v>166</v>
      </c>
    </row>
    <row r="117" s="1" customFormat="1">
      <c r="B117" s="37"/>
      <c r="C117" s="38"/>
      <c r="D117" s="218" t="s">
        <v>122</v>
      </c>
      <c r="E117" s="38"/>
      <c r="F117" s="219" t="s">
        <v>167</v>
      </c>
      <c r="G117" s="38"/>
      <c r="H117" s="38"/>
      <c r="I117" s="130"/>
      <c r="J117" s="38"/>
      <c r="K117" s="38"/>
      <c r="L117" s="42"/>
      <c r="M117" s="220"/>
      <c r="N117" s="82"/>
      <c r="O117" s="82"/>
      <c r="P117" s="82"/>
      <c r="Q117" s="82"/>
      <c r="R117" s="82"/>
      <c r="S117" s="82"/>
      <c r="T117" s="83"/>
      <c r="AT117" s="16" t="s">
        <v>122</v>
      </c>
      <c r="AU117" s="16" t="s">
        <v>81</v>
      </c>
    </row>
    <row r="118" s="1" customFormat="1">
      <c r="B118" s="37"/>
      <c r="C118" s="38"/>
      <c r="D118" s="218" t="s">
        <v>124</v>
      </c>
      <c r="E118" s="38"/>
      <c r="F118" s="221" t="s">
        <v>168</v>
      </c>
      <c r="G118" s="38"/>
      <c r="H118" s="38"/>
      <c r="I118" s="130"/>
      <c r="J118" s="38"/>
      <c r="K118" s="38"/>
      <c r="L118" s="42"/>
      <c r="M118" s="220"/>
      <c r="N118" s="82"/>
      <c r="O118" s="82"/>
      <c r="P118" s="82"/>
      <c r="Q118" s="82"/>
      <c r="R118" s="82"/>
      <c r="S118" s="82"/>
      <c r="T118" s="83"/>
      <c r="AT118" s="16" t="s">
        <v>124</v>
      </c>
      <c r="AU118" s="16" t="s">
        <v>81</v>
      </c>
    </row>
    <row r="119" s="12" customFormat="1">
      <c r="B119" s="222"/>
      <c r="C119" s="223"/>
      <c r="D119" s="218" t="s">
        <v>126</v>
      </c>
      <c r="E119" s="224" t="s">
        <v>20</v>
      </c>
      <c r="F119" s="225" t="s">
        <v>157</v>
      </c>
      <c r="G119" s="223"/>
      <c r="H119" s="226">
        <v>3.4500000000000002</v>
      </c>
      <c r="I119" s="227"/>
      <c r="J119" s="223"/>
      <c r="K119" s="223"/>
      <c r="L119" s="228"/>
      <c r="M119" s="229"/>
      <c r="N119" s="230"/>
      <c r="O119" s="230"/>
      <c r="P119" s="230"/>
      <c r="Q119" s="230"/>
      <c r="R119" s="230"/>
      <c r="S119" s="230"/>
      <c r="T119" s="231"/>
      <c r="AT119" s="232" t="s">
        <v>126</v>
      </c>
      <c r="AU119" s="232" t="s">
        <v>81</v>
      </c>
      <c r="AV119" s="12" t="s">
        <v>81</v>
      </c>
      <c r="AW119" s="12" t="s">
        <v>33</v>
      </c>
      <c r="AX119" s="12" t="s">
        <v>8</v>
      </c>
      <c r="AY119" s="232" t="s">
        <v>112</v>
      </c>
    </row>
    <row r="120" s="1" customFormat="1" ht="14.4" customHeight="1">
      <c r="B120" s="37"/>
      <c r="C120" s="206" t="s">
        <v>169</v>
      </c>
      <c r="D120" s="206" t="s">
        <v>115</v>
      </c>
      <c r="E120" s="207" t="s">
        <v>170</v>
      </c>
      <c r="F120" s="208" t="s">
        <v>171</v>
      </c>
      <c r="G120" s="209" t="s">
        <v>153</v>
      </c>
      <c r="H120" s="210">
        <v>17.25</v>
      </c>
      <c r="I120" s="211"/>
      <c r="J120" s="210">
        <f>ROUND(I120*H120,0)</f>
        <v>0</v>
      </c>
      <c r="K120" s="208" t="s">
        <v>119</v>
      </c>
      <c r="L120" s="42"/>
      <c r="M120" s="212" t="s">
        <v>20</v>
      </c>
      <c r="N120" s="213" t="s">
        <v>43</v>
      </c>
      <c r="O120" s="82"/>
      <c r="P120" s="214">
        <f>O120*H120</f>
        <v>0</v>
      </c>
      <c r="Q120" s="214">
        <v>0</v>
      </c>
      <c r="R120" s="214">
        <f>Q120*H120</f>
        <v>0</v>
      </c>
      <c r="S120" s="214">
        <v>0</v>
      </c>
      <c r="T120" s="215">
        <f>S120*H120</f>
        <v>0</v>
      </c>
      <c r="AR120" s="216" t="s">
        <v>120</v>
      </c>
      <c r="AT120" s="216" t="s">
        <v>115</v>
      </c>
      <c r="AU120" s="216" t="s">
        <v>81</v>
      </c>
      <c r="AY120" s="16" t="s">
        <v>112</v>
      </c>
      <c r="BE120" s="217">
        <f>IF(N120="základní",J120,0)</f>
        <v>0</v>
      </c>
      <c r="BF120" s="217">
        <f>IF(N120="snížená",J120,0)</f>
        <v>0</v>
      </c>
      <c r="BG120" s="217">
        <f>IF(N120="zákl. přenesená",J120,0)</f>
        <v>0</v>
      </c>
      <c r="BH120" s="217">
        <f>IF(N120="sníž. přenesená",J120,0)</f>
        <v>0</v>
      </c>
      <c r="BI120" s="217">
        <f>IF(N120="nulová",J120,0)</f>
        <v>0</v>
      </c>
      <c r="BJ120" s="16" t="s">
        <v>8</v>
      </c>
      <c r="BK120" s="217">
        <f>ROUND(I120*H120,0)</f>
        <v>0</v>
      </c>
      <c r="BL120" s="16" t="s">
        <v>120</v>
      </c>
      <c r="BM120" s="216" t="s">
        <v>172</v>
      </c>
    </row>
    <row r="121" s="1" customFormat="1">
      <c r="B121" s="37"/>
      <c r="C121" s="38"/>
      <c r="D121" s="218" t="s">
        <v>122</v>
      </c>
      <c r="E121" s="38"/>
      <c r="F121" s="219" t="s">
        <v>173</v>
      </c>
      <c r="G121" s="38"/>
      <c r="H121" s="38"/>
      <c r="I121" s="130"/>
      <c r="J121" s="38"/>
      <c r="K121" s="38"/>
      <c r="L121" s="42"/>
      <c r="M121" s="220"/>
      <c r="N121" s="82"/>
      <c r="O121" s="82"/>
      <c r="P121" s="82"/>
      <c r="Q121" s="82"/>
      <c r="R121" s="82"/>
      <c r="S121" s="82"/>
      <c r="T121" s="83"/>
      <c r="AT121" s="16" t="s">
        <v>122</v>
      </c>
      <c r="AU121" s="16" t="s">
        <v>81</v>
      </c>
    </row>
    <row r="122" s="1" customFormat="1">
      <c r="B122" s="37"/>
      <c r="C122" s="38"/>
      <c r="D122" s="218" t="s">
        <v>124</v>
      </c>
      <c r="E122" s="38"/>
      <c r="F122" s="221" t="s">
        <v>168</v>
      </c>
      <c r="G122" s="38"/>
      <c r="H122" s="38"/>
      <c r="I122" s="130"/>
      <c r="J122" s="38"/>
      <c r="K122" s="38"/>
      <c r="L122" s="42"/>
      <c r="M122" s="220"/>
      <c r="N122" s="82"/>
      <c r="O122" s="82"/>
      <c r="P122" s="82"/>
      <c r="Q122" s="82"/>
      <c r="R122" s="82"/>
      <c r="S122" s="82"/>
      <c r="T122" s="83"/>
      <c r="AT122" s="16" t="s">
        <v>124</v>
      </c>
      <c r="AU122" s="16" t="s">
        <v>81</v>
      </c>
    </row>
    <row r="123" s="12" customFormat="1">
      <c r="B123" s="222"/>
      <c r="C123" s="223"/>
      <c r="D123" s="218" t="s">
        <v>126</v>
      </c>
      <c r="E123" s="224" t="s">
        <v>20</v>
      </c>
      <c r="F123" s="225" t="s">
        <v>174</v>
      </c>
      <c r="G123" s="223"/>
      <c r="H123" s="226">
        <v>17.25</v>
      </c>
      <c r="I123" s="227"/>
      <c r="J123" s="223"/>
      <c r="K123" s="223"/>
      <c r="L123" s="228"/>
      <c r="M123" s="229"/>
      <c r="N123" s="230"/>
      <c r="O123" s="230"/>
      <c r="P123" s="230"/>
      <c r="Q123" s="230"/>
      <c r="R123" s="230"/>
      <c r="S123" s="230"/>
      <c r="T123" s="231"/>
      <c r="AT123" s="232" t="s">
        <v>126</v>
      </c>
      <c r="AU123" s="232" t="s">
        <v>81</v>
      </c>
      <c r="AV123" s="12" t="s">
        <v>81</v>
      </c>
      <c r="AW123" s="12" t="s">
        <v>33</v>
      </c>
      <c r="AX123" s="12" t="s">
        <v>8</v>
      </c>
      <c r="AY123" s="232" t="s">
        <v>112</v>
      </c>
    </row>
    <row r="124" s="1" customFormat="1" ht="21.6" customHeight="1">
      <c r="B124" s="37"/>
      <c r="C124" s="206" t="s">
        <v>134</v>
      </c>
      <c r="D124" s="206" t="s">
        <v>115</v>
      </c>
      <c r="E124" s="207" t="s">
        <v>175</v>
      </c>
      <c r="F124" s="208" t="s">
        <v>176</v>
      </c>
      <c r="G124" s="209" t="s">
        <v>153</v>
      </c>
      <c r="H124" s="210">
        <v>3.4500000000000002</v>
      </c>
      <c r="I124" s="211"/>
      <c r="J124" s="210">
        <f>ROUND(I124*H124,0)</f>
        <v>0</v>
      </c>
      <c r="K124" s="208" t="s">
        <v>119</v>
      </c>
      <c r="L124" s="42"/>
      <c r="M124" s="212" t="s">
        <v>20</v>
      </c>
      <c r="N124" s="213" t="s">
        <v>43</v>
      </c>
      <c r="O124" s="82"/>
      <c r="P124" s="214">
        <f>O124*H124</f>
        <v>0</v>
      </c>
      <c r="Q124" s="214">
        <v>0</v>
      </c>
      <c r="R124" s="214">
        <f>Q124*H124</f>
        <v>0</v>
      </c>
      <c r="S124" s="214">
        <v>0</v>
      </c>
      <c r="T124" s="215">
        <f>S124*H124</f>
        <v>0</v>
      </c>
      <c r="AR124" s="216" t="s">
        <v>120</v>
      </c>
      <c r="AT124" s="216" t="s">
        <v>115</v>
      </c>
      <c r="AU124" s="216" t="s">
        <v>81</v>
      </c>
      <c r="AY124" s="16" t="s">
        <v>112</v>
      </c>
      <c r="BE124" s="217">
        <f>IF(N124="základní",J124,0)</f>
        <v>0</v>
      </c>
      <c r="BF124" s="217">
        <f>IF(N124="snížená",J124,0)</f>
        <v>0</v>
      </c>
      <c r="BG124" s="217">
        <f>IF(N124="zákl. přenesená",J124,0)</f>
        <v>0</v>
      </c>
      <c r="BH124" s="217">
        <f>IF(N124="sníž. přenesená",J124,0)</f>
        <v>0</v>
      </c>
      <c r="BI124" s="217">
        <f>IF(N124="nulová",J124,0)</f>
        <v>0</v>
      </c>
      <c r="BJ124" s="16" t="s">
        <v>8</v>
      </c>
      <c r="BK124" s="217">
        <f>ROUND(I124*H124,0)</f>
        <v>0</v>
      </c>
      <c r="BL124" s="16" t="s">
        <v>120</v>
      </c>
      <c r="BM124" s="216" t="s">
        <v>177</v>
      </c>
    </row>
    <row r="125" s="1" customFormat="1">
      <c r="B125" s="37"/>
      <c r="C125" s="38"/>
      <c r="D125" s="218" t="s">
        <v>122</v>
      </c>
      <c r="E125" s="38"/>
      <c r="F125" s="219" t="s">
        <v>178</v>
      </c>
      <c r="G125" s="38"/>
      <c r="H125" s="38"/>
      <c r="I125" s="130"/>
      <c r="J125" s="38"/>
      <c r="K125" s="38"/>
      <c r="L125" s="42"/>
      <c r="M125" s="220"/>
      <c r="N125" s="82"/>
      <c r="O125" s="82"/>
      <c r="P125" s="82"/>
      <c r="Q125" s="82"/>
      <c r="R125" s="82"/>
      <c r="S125" s="82"/>
      <c r="T125" s="83"/>
      <c r="AT125" s="16" t="s">
        <v>122</v>
      </c>
      <c r="AU125" s="16" t="s">
        <v>81</v>
      </c>
    </row>
    <row r="126" s="1" customFormat="1">
      <c r="B126" s="37"/>
      <c r="C126" s="38"/>
      <c r="D126" s="218" t="s">
        <v>124</v>
      </c>
      <c r="E126" s="38"/>
      <c r="F126" s="221" t="s">
        <v>179</v>
      </c>
      <c r="G126" s="38"/>
      <c r="H126" s="38"/>
      <c r="I126" s="130"/>
      <c r="J126" s="38"/>
      <c r="K126" s="38"/>
      <c r="L126" s="42"/>
      <c r="M126" s="220"/>
      <c r="N126" s="82"/>
      <c r="O126" s="82"/>
      <c r="P126" s="82"/>
      <c r="Q126" s="82"/>
      <c r="R126" s="82"/>
      <c r="S126" s="82"/>
      <c r="T126" s="83"/>
      <c r="AT126" s="16" t="s">
        <v>124</v>
      </c>
      <c r="AU126" s="16" t="s">
        <v>81</v>
      </c>
    </row>
    <row r="127" s="12" customFormat="1">
      <c r="B127" s="222"/>
      <c r="C127" s="223"/>
      <c r="D127" s="218" t="s">
        <v>126</v>
      </c>
      <c r="E127" s="224" t="s">
        <v>20</v>
      </c>
      <c r="F127" s="225" t="s">
        <v>180</v>
      </c>
      <c r="G127" s="223"/>
      <c r="H127" s="226">
        <v>3.4500000000000002</v>
      </c>
      <c r="I127" s="227"/>
      <c r="J127" s="223"/>
      <c r="K127" s="223"/>
      <c r="L127" s="228"/>
      <c r="M127" s="229"/>
      <c r="N127" s="230"/>
      <c r="O127" s="230"/>
      <c r="P127" s="230"/>
      <c r="Q127" s="230"/>
      <c r="R127" s="230"/>
      <c r="S127" s="230"/>
      <c r="T127" s="231"/>
      <c r="AT127" s="232" t="s">
        <v>126</v>
      </c>
      <c r="AU127" s="232" t="s">
        <v>81</v>
      </c>
      <c r="AV127" s="12" t="s">
        <v>81</v>
      </c>
      <c r="AW127" s="12" t="s">
        <v>33</v>
      </c>
      <c r="AX127" s="12" t="s">
        <v>8</v>
      </c>
      <c r="AY127" s="232" t="s">
        <v>112</v>
      </c>
    </row>
    <row r="128" s="11" customFormat="1" ht="22.8" customHeight="1">
      <c r="B128" s="190"/>
      <c r="C128" s="191"/>
      <c r="D128" s="192" t="s">
        <v>71</v>
      </c>
      <c r="E128" s="204" t="s">
        <v>181</v>
      </c>
      <c r="F128" s="204" t="s">
        <v>182</v>
      </c>
      <c r="G128" s="191"/>
      <c r="H128" s="191"/>
      <c r="I128" s="194"/>
      <c r="J128" s="205">
        <f>BK128</f>
        <v>0</v>
      </c>
      <c r="K128" s="191"/>
      <c r="L128" s="196"/>
      <c r="M128" s="197"/>
      <c r="N128" s="198"/>
      <c r="O128" s="198"/>
      <c r="P128" s="199">
        <f>SUM(P129:P131)</f>
        <v>0</v>
      </c>
      <c r="Q128" s="198"/>
      <c r="R128" s="199">
        <f>SUM(R129:R131)</f>
        <v>0</v>
      </c>
      <c r="S128" s="198"/>
      <c r="T128" s="200">
        <f>SUM(T129:T131)</f>
        <v>0</v>
      </c>
      <c r="AR128" s="201" t="s">
        <v>8</v>
      </c>
      <c r="AT128" s="202" t="s">
        <v>71</v>
      </c>
      <c r="AU128" s="202" t="s">
        <v>8</v>
      </c>
      <c r="AY128" s="201" t="s">
        <v>112</v>
      </c>
      <c r="BK128" s="203">
        <f>SUM(BK129:BK131)</f>
        <v>0</v>
      </c>
    </row>
    <row r="129" s="1" customFormat="1" ht="14.4" customHeight="1">
      <c r="B129" s="37"/>
      <c r="C129" s="206" t="s">
        <v>26</v>
      </c>
      <c r="D129" s="206" t="s">
        <v>115</v>
      </c>
      <c r="E129" s="207" t="s">
        <v>183</v>
      </c>
      <c r="F129" s="208" t="s">
        <v>184</v>
      </c>
      <c r="G129" s="209" t="s">
        <v>153</v>
      </c>
      <c r="H129" s="210">
        <v>3.3999999999999999</v>
      </c>
      <c r="I129" s="211"/>
      <c r="J129" s="210">
        <f>ROUND(I129*H129,0)</f>
        <v>0</v>
      </c>
      <c r="K129" s="208" t="s">
        <v>119</v>
      </c>
      <c r="L129" s="42"/>
      <c r="M129" s="212" t="s">
        <v>20</v>
      </c>
      <c r="N129" s="213" t="s">
        <v>43</v>
      </c>
      <c r="O129" s="82"/>
      <c r="P129" s="214">
        <f>O129*H129</f>
        <v>0</v>
      </c>
      <c r="Q129" s="214">
        <v>0</v>
      </c>
      <c r="R129" s="214">
        <f>Q129*H129</f>
        <v>0</v>
      </c>
      <c r="S129" s="214">
        <v>0</v>
      </c>
      <c r="T129" s="215">
        <f>S129*H129</f>
        <v>0</v>
      </c>
      <c r="AR129" s="216" t="s">
        <v>120</v>
      </c>
      <c r="AT129" s="216" t="s">
        <v>115</v>
      </c>
      <c r="AU129" s="216" t="s">
        <v>81</v>
      </c>
      <c r="AY129" s="16" t="s">
        <v>112</v>
      </c>
      <c r="BE129" s="217">
        <f>IF(N129="základní",J129,0)</f>
        <v>0</v>
      </c>
      <c r="BF129" s="217">
        <f>IF(N129="snížená",J129,0)</f>
        <v>0</v>
      </c>
      <c r="BG129" s="217">
        <f>IF(N129="zákl. přenesená",J129,0)</f>
        <v>0</v>
      </c>
      <c r="BH129" s="217">
        <f>IF(N129="sníž. přenesená",J129,0)</f>
        <v>0</v>
      </c>
      <c r="BI129" s="217">
        <f>IF(N129="nulová",J129,0)</f>
        <v>0</v>
      </c>
      <c r="BJ129" s="16" t="s">
        <v>8</v>
      </c>
      <c r="BK129" s="217">
        <f>ROUND(I129*H129,0)</f>
        <v>0</v>
      </c>
      <c r="BL129" s="16" t="s">
        <v>120</v>
      </c>
      <c r="BM129" s="216" t="s">
        <v>185</v>
      </c>
    </row>
    <row r="130" s="1" customFormat="1">
      <c r="B130" s="37"/>
      <c r="C130" s="38"/>
      <c r="D130" s="218" t="s">
        <v>122</v>
      </c>
      <c r="E130" s="38"/>
      <c r="F130" s="219" t="s">
        <v>186</v>
      </c>
      <c r="G130" s="38"/>
      <c r="H130" s="38"/>
      <c r="I130" s="130"/>
      <c r="J130" s="38"/>
      <c r="K130" s="38"/>
      <c r="L130" s="42"/>
      <c r="M130" s="220"/>
      <c r="N130" s="82"/>
      <c r="O130" s="82"/>
      <c r="P130" s="82"/>
      <c r="Q130" s="82"/>
      <c r="R130" s="82"/>
      <c r="S130" s="82"/>
      <c r="T130" s="83"/>
      <c r="AT130" s="16" t="s">
        <v>122</v>
      </c>
      <c r="AU130" s="16" t="s">
        <v>81</v>
      </c>
    </row>
    <row r="131" s="1" customFormat="1">
      <c r="B131" s="37"/>
      <c r="C131" s="38"/>
      <c r="D131" s="218" t="s">
        <v>124</v>
      </c>
      <c r="E131" s="38"/>
      <c r="F131" s="221" t="s">
        <v>187</v>
      </c>
      <c r="G131" s="38"/>
      <c r="H131" s="38"/>
      <c r="I131" s="130"/>
      <c r="J131" s="38"/>
      <c r="K131" s="38"/>
      <c r="L131" s="42"/>
      <c r="M131" s="220"/>
      <c r="N131" s="82"/>
      <c r="O131" s="82"/>
      <c r="P131" s="82"/>
      <c r="Q131" s="82"/>
      <c r="R131" s="82"/>
      <c r="S131" s="82"/>
      <c r="T131" s="83"/>
      <c r="AT131" s="16" t="s">
        <v>124</v>
      </c>
      <c r="AU131" s="16" t="s">
        <v>81</v>
      </c>
    </row>
    <row r="132" s="11" customFormat="1" ht="25.92" customHeight="1">
      <c r="B132" s="190"/>
      <c r="C132" s="191"/>
      <c r="D132" s="192" t="s">
        <v>71</v>
      </c>
      <c r="E132" s="193" t="s">
        <v>188</v>
      </c>
      <c r="F132" s="193" t="s">
        <v>189</v>
      </c>
      <c r="G132" s="191"/>
      <c r="H132" s="191"/>
      <c r="I132" s="194"/>
      <c r="J132" s="195">
        <f>BK132</f>
        <v>0</v>
      </c>
      <c r="K132" s="191"/>
      <c r="L132" s="196"/>
      <c r="M132" s="197"/>
      <c r="N132" s="198"/>
      <c r="O132" s="198"/>
      <c r="P132" s="199">
        <f>P133+P189</f>
        <v>0</v>
      </c>
      <c r="Q132" s="198"/>
      <c r="R132" s="199">
        <f>R133+R189</f>
        <v>0.2081875</v>
      </c>
      <c r="S132" s="198"/>
      <c r="T132" s="200">
        <f>T133+T189</f>
        <v>0.23600000000000002</v>
      </c>
      <c r="AR132" s="201" t="s">
        <v>81</v>
      </c>
      <c r="AT132" s="202" t="s">
        <v>71</v>
      </c>
      <c r="AU132" s="202" t="s">
        <v>72</v>
      </c>
      <c r="AY132" s="201" t="s">
        <v>112</v>
      </c>
      <c r="BK132" s="203">
        <f>BK133+BK189</f>
        <v>0</v>
      </c>
    </row>
    <row r="133" s="11" customFormat="1" ht="22.8" customHeight="1">
      <c r="B133" s="190"/>
      <c r="C133" s="191"/>
      <c r="D133" s="192" t="s">
        <v>71</v>
      </c>
      <c r="E133" s="204" t="s">
        <v>190</v>
      </c>
      <c r="F133" s="204" t="s">
        <v>191</v>
      </c>
      <c r="G133" s="191"/>
      <c r="H133" s="191"/>
      <c r="I133" s="194"/>
      <c r="J133" s="205">
        <f>BK133</f>
        <v>0</v>
      </c>
      <c r="K133" s="191"/>
      <c r="L133" s="196"/>
      <c r="M133" s="197"/>
      <c r="N133" s="198"/>
      <c r="O133" s="198"/>
      <c r="P133" s="199">
        <f>SUM(P134:P188)</f>
        <v>0</v>
      </c>
      <c r="Q133" s="198"/>
      <c r="R133" s="199">
        <f>SUM(R134:R188)</f>
        <v>0.2081875</v>
      </c>
      <c r="S133" s="198"/>
      <c r="T133" s="200">
        <f>SUM(T134:T188)</f>
        <v>0.23600000000000002</v>
      </c>
      <c r="AR133" s="201" t="s">
        <v>81</v>
      </c>
      <c r="AT133" s="202" t="s">
        <v>71</v>
      </c>
      <c r="AU133" s="202" t="s">
        <v>8</v>
      </c>
      <c r="AY133" s="201" t="s">
        <v>112</v>
      </c>
      <c r="BK133" s="203">
        <f>SUM(BK134:BK188)</f>
        <v>0</v>
      </c>
    </row>
    <row r="134" s="1" customFormat="1" ht="14.4" customHeight="1">
      <c r="B134" s="37"/>
      <c r="C134" s="206" t="s">
        <v>192</v>
      </c>
      <c r="D134" s="206" t="s">
        <v>115</v>
      </c>
      <c r="E134" s="207" t="s">
        <v>193</v>
      </c>
      <c r="F134" s="208" t="s">
        <v>194</v>
      </c>
      <c r="G134" s="209" t="s">
        <v>195</v>
      </c>
      <c r="H134" s="210">
        <v>2</v>
      </c>
      <c r="I134" s="211"/>
      <c r="J134" s="210">
        <f>ROUND(I134*H134,0)</f>
        <v>0</v>
      </c>
      <c r="K134" s="208" t="s">
        <v>119</v>
      </c>
      <c r="L134" s="42"/>
      <c r="M134" s="212" t="s">
        <v>20</v>
      </c>
      <c r="N134" s="213" t="s">
        <v>43</v>
      </c>
      <c r="O134" s="82"/>
      <c r="P134" s="214">
        <f>O134*H134</f>
        <v>0</v>
      </c>
      <c r="Q134" s="214">
        <v>0</v>
      </c>
      <c r="R134" s="214">
        <f>Q134*H134</f>
        <v>0</v>
      </c>
      <c r="S134" s="214">
        <v>0.0030000000000000001</v>
      </c>
      <c r="T134" s="215">
        <f>S134*H134</f>
        <v>0.0060000000000000001</v>
      </c>
      <c r="AR134" s="216" t="s">
        <v>196</v>
      </c>
      <c r="AT134" s="216" t="s">
        <v>115</v>
      </c>
      <c r="AU134" s="216" t="s">
        <v>81</v>
      </c>
      <c r="AY134" s="16" t="s">
        <v>112</v>
      </c>
      <c r="BE134" s="217">
        <f>IF(N134="základní",J134,0)</f>
        <v>0</v>
      </c>
      <c r="BF134" s="217">
        <f>IF(N134="snížená",J134,0)</f>
        <v>0</v>
      </c>
      <c r="BG134" s="217">
        <f>IF(N134="zákl. přenesená",J134,0)</f>
        <v>0</v>
      </c>
      <c r="BH134" s="217">
        <f>IF(N134="sníž. přenesená",J134,0)</f>
        <v>0</v>
      </c>
      <c r="BI134" s="217">
        <f>IF(N134="nulová",J134,0)</f>
        <v>0</v>
      </c>
      <c r="BJ134" s="16" t="s">
        <v>8</v>
      </c>
      <c r="BK134" s="217">
        <f>ROUND(I134*H134,0)</f>
        <v>0</v>
      </c>
      <c r="BL134" s="16" t="s">
        <v>196</v>
      </c>
      <c r="BM134" s="216" t="s">
        <v>197</v>
      </c>
    </row>
    <row r="135" s="1" customFormat="1">
      <c r="B135" s="37"/>
      <c r="C135" s="38"/>
      <c r="D135" s="218" t="s">
        <v>122</v>
      </c>
      <c r="E135" s="38"/>
      <c r="F135" s="219" t="s">
        <v>198</v>
      </c>
      <c r="G135" s="38"/>
      <c r="H135" s="38"/>
      <c r="I135" s="130"/>
      <c r="J135" s="38"/>
      <c r="K135" s="38"/>
      <c r="L135" s="42"/>
      <c r="M135" s="220"/>
      <c r="N135" s="82"/>
      <c r="O135" s="82"/>
      <c r="P135" s="82"/>
      <c r="Q135" s="82"/>
      <c r="R135" s="82"/>
      <c r="S135" s="82"/>
      <c r="T135" s="83"/>
      <c r="AT135" s="16" t="s">
        <v>122</v>
      </c>
      <c r="AU135" s="16" t="s">
        <v>81</v>
      </c>
    </row>
    <row r="136" s="12" customFormat="1">
      <c r="B136" s="222"/>
      <c r="C136" s="223"/>
      <c r="D136" s="218" t="s">
        <v>126</v>
      </c>
      <c r="E136" s="224" t="s">
        <v>20</v>
      </c>
      <c r="F136" s="225" t="s">
        <v>199</v>
      </c>
      <c r="G136" s="223"/>
      <c r="H136" s="226">
        <v>2</v>
      </c>
      <c r="I136" s="227"/>
      <c r="J136" s="223"/>
      <c r="K136" s="223"/>
      <c r="L136" s="228"/>
      <c r="M136" s="229"/>
      <c r="N136" s="230"/>
      <c r="O136" s="230"/>
      <c r="P136" s="230"/>
      <c r="Q136" s="230"/>
      <c r="R136" s="230"/>
      <c r="S136" s="230"/>
      <c r="T136" s="231"/>
      <c r="AT136" s="232" t="s">
        <v>126</v>
      </c>
      <c r="AU136" s="232" t="s">
        <v>81</v>
      </c>
      <c r="AV136" s="12" t="s">
        <v>81</v>
      </c>
      <c r="AW136" s="12" t="s">
        <v>33</v>
      </c>
      <c r="AX136" s="12" t="s">
        <v>8</v>
      </c>
      <c r="AY136" s="232" t="s">
        <v>112</v>
      </c>
    </row>
    <row r="137" s="1" customFormat="1" ht="14.4" customHeight="1">
      <c r="B137" s="37"/>
      <c r="C137" s="206" t="s">
        <v>200</v>
      </c>
      <c r="D137" s="206" t="s">
        <v>115</v>
      </c>
      <c r="E137" s="207" t="s">
        <v>201</v>
      </c>
      <c r="F137" s="208" t="s">
        <v>202</v>
      </c>
      <c r="G137" s="209" t="s">
        <v>195</v>
      </c>
      <c r="H137" s="210">
        <v>46</v>
      </c>
      <c r="I137" s="211"/>
      <c r="J137" s="210">
        <f>ROUND(I137*H137,0)</f>
        <v>0</v>
      </c>
      <c r="K137" s="208" t="s">
        <v>119</v>
      </c>
      <c r="L137" s="42"/>
      <c r="M137" s="212" t="s">
        <v>20</v>
      </c>
      <c r="N137" s="213" t="s">
        <v>43</v>
      </c>
      <c r="O137" s="82"/>
      <c r="P137" s="214">
        <f>O137*H137</f>
        <v>0</v>
      </c>
      <c r="Q137" s="214">
        <v>0</v>
      </c>
      <c r="R137" s="214">
        <f>Q137*H137</f>
        <v>0</v>
      </c>
      <c r="S137" s="214">
        <v>0.0050000000000000001</v>
      </c>
      <c r="T137" s="215">
        <f>S137*H137</f>
        <v>0.23000000000000001</v>
      </c>
      <c r="AR137" s="216" t="s">
        <v>196</v>
      </c>
      <c r="AT137" s="216" t="s">
        <v>115</v>
      </c>
      <c r="AU137" s="216" t="s">
        <v>81</v>
      </c>
      <c r="AY137" s="16" t="s">
        <v>112</v>
      </c>
      <c r="BE137" s="217">
        <f>IF(N137="základní",J137,0)</f>
        <v>0</v>
      </c>
      <c r="BF137" s="217">
        <f>IF(N137="snížená",J137,0)</f>
        <v>0</v>
      </c>
      <c r="BG137" s="217">
        <f>IF(N137="zákl. přenesená",J137,0)</f>
        <v>0</v>
      </c>
      <c r="BH137" s="217">
        <f>IF(N137="sníž. přenesená",J137,0)</f>
        <v>0</v>
      </c>
      <c r="BI137" s="217">
        <f>IF(N137="nulová",J137,0)</f>
        <v>0</v>
      </c>
      <c r="BJ137" s="16" t="s">
        <v>8</v>
      </c>
      <c r="BK137" s="217">
        <f>ROUND(I137*H137,0)</f>
        <v>0</v>
      </c>
      <c r="BL137" s="16" t="s">
        <v>196</v>
      </c>
      <c r="BM137" s="216" t="s">
        <v>203</v>
      </c>
    </row>
    <row r="138" s="1" customFormat="1">
      <c r="B138" s="37"/>
      <c r="C138" s="38"/>
      <c r="D138" s="218" t="s">
        <v>122</v>
      </c>
      <c r="E138" s="38"/>
      <c r="F138" s="219" t="s">
        <v>204</v>
      </c>
      <c r="G138" s="38"/>
      <c r="H138" s="38"/>
      <c r="I138" s="130"/>
      <c r="J138" s="38"/>
      <c r="K138" s="38"/>
      <c r="L138" s="42"/>
      <c r="M138" s="220"/>
      <c r="N138" s="82"/>
      <c r="O138" s="82"/>
      <c r="P138" s="82"/>
      <c r="Q138" s="82"/>
      <c r="R138" s="82"/>
      <c r="S138" s="82"/>
      <c r="T138" s="83"/>
      <c r="AT138" s="16" t="s">
        <v>122</v>
      </c>
      <c r="AU138" s="16" t="s">
        <v>81</v>
      </c>
    </row>
    <row r="139" s="12" customFormat="1">
      <c r="B139" s="222"/>
      <c r="C139" s="223"/>
      <c r="D139" s="218" t="s">
        <v>126</v>
      </c>
      <c r="E139" s="224" t="s">
        <v>20</v>
      </c>
      <c r="F139" s="225" t="s">
        <v>205</v>
      </c>
      <c r="G139" s="223"/>
      <c r="H139" s="226">
        <v>46</v>
      </c>
      <c r="I139" s="227"/>
      <c r="J139" s="223"/>
      <c r="K139" s="223"/>
      <c r="L139" s="228"/>
      <c r="M139" s="229"/>
      <c r="N139" s="230"/>
      <c r="O139" s="230"/>
      <c r="P139" s="230"/>
      <c r="Q139" s="230"/>
      <c r="R139" s="230"/>
      <c r="S139" s="230"/>
      <c r="T139" s="231"/>
      <c r="AT139" s="232" t="s">
        <v>126</v>
      </c>
      <c r="AU139" s="232" t="s">
        <v>81</v>
      </c>
      <c r="AV139" s="12" t="s">
        <v>81</v>
      </c>
      <c r="AW139" s="12" t="s">
        <v>33</v>
      </c>
      <c r="AX139" s="12" t="s">
        <v>8</v>
      </c>
      <c r="AY139" s="232" t="s">
        <v>112</v>
      </c>
    </row>
    <row r="140" s="1" customFormat="1" ht="14.4" customHeight="1">
      <c r="B140" s="37"/>
      <c r="C140" s="206" t="s">
        <v>206</v>
      </c>
      <c r="D140" s="206" t="s">
        <v>115</v>
      </c>
      <c r="E140" s="207" t="s">
        <v>207</v>
      </c>
      <c r="F140" s="208" t="s">
        <v>208</v>
      </c>
      <c r="G140" s="209" t="s">
        <v>118</v>
      </c>
      <c r="H140" s="210">
        <v>4.0700000000000003</v>
      </c>
      <c r="I140" s="211"/>
      <c r="J140" s="210">
        <f>ROUND(I140*H140,0)</f>
        <v>0</v>
      </c>
      <c r="K140" s="208" t="s">
        <v>119</v>
      </c>
      <c r="L140" s="42"/>
      <c r="M140" s="212" t="s">
        <v>20</v>
      </c>
      <c r="N140" s="213" t="s">
        <v>43</v>
      </c>
      <c r="O140" s="82"/>
      <c r="P140" s="214">
        <f>O140*H140</f>
        <v>0</v>
      </c>
      <c r="Q140" s="214">
        <v>0.00027</v>
      </c>
      <c r="R140" s="214">
        <f>Q140*H140</f>
        <v>0.0010989000000000001</v>
      </c>
      <c r="S140" s="214">
        <v>0</v>
      </c>
      <c r="T140" s="215">
        <f>S140*H140</f>
        <v>0</v>
      </c>
      <c r="AR140" s="216" t="s">
        <v>196</v>
      </c>
      <c r="AT140" s="216" t="s">
        <v>115</v>
      </c>
      <c r="AU140" s="216" t="s">
        <v>81</v>
      </c>
      <c r="AY140" s="16" t="s">
        <v>112</v>
      </c>
      <c r="BE140" s="217">
        <f>IF(N140="základní",J140,0)</f>
        <v>0</v>
      </c>
      <c r="BF140" s="217">
        <f>IF(N140="snížená",J140,0)</f>
        <v>0</v>
      </c>
      <c r="BG140" s="217">
        <f>IF(N140="zákl. přenesená",J140,0)</f>
        <v>0</v>
      </c>
      <c r="BH140" s="217">
        <f>IF(N140="sníž. přenesená",J140,0)</f>
        <v>0</v>
      </c>
      <c r="BI140" s="217">
        <f>IF(N140="nulová",J140,0)</f>
        <v>0</v>
      </c>
      <c r="BJ140" s="16" t="s">
        <v>8</v>
      </c>
      <c r="BK140" s="217">
        <f>ROUND(I140*H140,0)</f>
        <v>0</v>
      </c>
      <c r="BL140" s="16" t="s">
        <v>196</v>
      </c>
      <c r="BM140" s="216" t="s">
        <v>209</v>
      </c>
    </row>
    <row r="141" s="1" customFormat="1">
      <c r="B141" s="37"/>
      <c r="C141" s="38"/>
      <c r="D141" s="218" t="s">
        <v>122</v>
      </c>
      <c r="E141" s="38"/>
      <c r="F141" s="219" t="s">
        <v>210</v>
      </c>
      <c r="G141" s="38"/>
      <c r="H141" s="38"/>
      <c r="I141" s="130"/>
      <c r="J141" s="38"/>
      <c r="K141" s="38"/>
      <c r="L141" s="42"/>
      <c r="M141" s="220"/>
      <c r="N141" s="82"/>
      <c r="O141" s="82"/>
      <c r="P141" s="82"/>
      <c r="Q141" s="82"/>
      <c r="R141" s="82"/>
      <c r="S141" s="82"/>
      <c r="T141" s="83"/>
      <c r="AT141" s="16" t="s">
        <v>122</v>
      </c>
      <c r="AU141" s="16" t="s">
        <v>81</v>
      </c>
    </row>
    <row r="142" s="1" customFormat="1">
      <c r="B142" s="37"/>
      <c r="C142" s="38"/>
      <c r="D142" s="218" t="s">
        <v>124</v>
      </c>
      <c r="E142" s="38"/>
      <c r="F142" s="221" t="s">
        <v>211</v>
      </c>
      <c r="G142" s="38"/>
      <c r="H142" s="38"/>
      <c r="I142" s="130"/>
      <c r="J142" s="38"/>
      <c r="K142" s="38"/>
      <c r="L142" s="42"/>
      <c r="M142" s="220"/>
      <c r="N142" s="82"/>
      <c r="O142" s="82"/>
      <c r="P142" s="82"/>
      <c r="Q142" s="82"/>
      <c r="R142" s="82"/>
      <c r="S142" s="82"/>
      <c r="T142" s="83"/>
      <c r="AT142" s="16" t="s">
        <v>124</v>
      </c>
      <c r="AU142" s="16" t="s">
        <v>81</v>
      </c>
    </row>
    <row r="143" s="12" customFormat="1">
      <c r="B143" s="222"/>
      <c r="C143" s="223"/>
      <c r="D143" s="218" t="s">
        <v>126</v>
      </c>
      <c r="E143" s="224" t="s">
        <v>20</v>
      </c>
      <c r="F143" s="225" t="s">
        <v>212</v>
      </c>
      <c r="G143" s="223"/>
      <c r="H143" s="226">
        <v>4.0700000000000003</v>
      </c>
      <c r="I143" s="227"/>
      <c r="J143" s="223"/>
      <c r="K143" s="223"/>
      <c r="L143" s="228"/>
      <c r="M143" s="229"/>
      <c r="N143" s="230"/>
      <c r="O143" s="230"/>
      <c r="P143" s="230"/>
      <c r="Q143" s="230"/>
      <c r="R143" s="230"/>
      <c r="S143" s="230"/>
      <c r="T143" s="231"/>
      <c r="AT143" s="232" t="s">
        <v>126</v>
      </c>
      <c r="AU143" s="232" t="s">
        <v>81</v>
      </c>
      <c r="AV143" s="12" t="s">
        <v>81</v>
      </c>
      <c r="AW143" s="12" t="s">
        <v>33</v>
      </c>
      <c r="AX143" s="12" t="s">
        <v>8</v>
      </c>
      <c r="AY143" s="232" t="s">
        <v>112</v>
      </c>
    </row>
    <row r="144" s="1" customFormat="1" ht="32.4" customHeight="1">
      <c r="B144" s="37"/>
      <c r="C144" s="233" t="s">
        <v>213</v>
      </c>
      <c r="D144" s="233" t="s">
        <v>214</v>
      </c>
      <c r="E144" s="234" t="s">
        <v>215</v>
      </c>
      <c r="F144" s="235" t="s">
        <v>216</v>
      </c>
      <c r="G144" s="236" t="s">
        <v>217</v>
      </c>
      <c r="H144" s="237">
        <v>19</v>
      </c>
      <c r="I144" s="238"/>
      <c r="J144" s="237">
        <f>ROUND(I144*H144,0)</f>
        <v>0</v>
      </c>
      <c r="K144" s="235" t="s">
        <v>20</v>
      </c>
      <c r="L144" s="239"/>
      <c r="M144" s="240" t="s">
        <v>20</v>
      </c>
      <c r="N144" s="241" t="s">
        <v>43</v>
      </c>
      <c r="O144" s="82"/>
      <c r="P144" s="214">
        <f>O144*H144</f>
        <v>0</v>
      </c>
      <c r="Q144" s="214">
        <v>0</v>
      </c>
      <c r="R144" s="214">
        <f>Q144*H144</f>
        <v>0</v>
      </c>
      <c r="S144" s="214">
        <v>0</v>
      </c>
      <c r="T144" s="215">
        <f>S144*H144</f>
        <v>0</v>
      </c>
      <c r="AR144" s="216" t="s">
        <v>218</v>
      </c>
      <c r="AT144" s="216" t="s">
        <v>214</v>
      </c>
      <c r="AU144" s="216" t="s">
        <v>81</v>
      </c>
      <c r="AY144" s="16" t="s">
        <v>112</v>
      </c>
      <c r="BE144" s="217">
        <f>IF(N144="základní",J144,0)</f>
        <v>0</v>
      </c>
      <c r="BF144" s="217">
        <f>IF(N144="snížená",J144,0)</f>
        <v>0</v>
      </c>
      <c r="BG144" s="217">
        <f>IF(N144="zákl. přenesená",J144,0)</f>
        <v>0</v>
      </c>
      <c r="BH144" s="217">
        <f>IF(N144="sníž. přenesená",J144,0)</f>
        <v>0</v>
      </c>
      <c r="BI144" s="217">
        <f>IF(N144="nulová",J144,0)</f>
        <v>0</v>
      </c>
      <c r="BJ144" s="16" t="s">
        <v>8</v>
      </c>
      <c r="BK144" s="217">
        <f>ROUND(I144*H144,0)</f>
        <v>0</v>
      </c>
      <c r="BL144" s="16" t="s">
        <v>196</v>
      </c>
      <c r="BM144" s="216" t="s">
        <v>219</v>
      </c>
    </row>
    <row r="145" s="1" customFormat="1">
      <c r="B145" s="37"/>
      <c r="C145" s="38"/>
      <c r="D145" s="218" t="s">
        <v>122</v>
      </c>
      <c r="E145" s="38"/>
      <c r="F145" s="219" t="s">
        <v>216</v>
      </c>
      <c r="G145" s="38"/>
      <c r="H145" s="38"/>
      <c r="I145" s="130"/>
      <c r="J145" s="38"/>
      <c r="K145" s="38"/>
      <c r="L145" s="42"/>
      <c r="M145" s="220"/>
      <c r="N145" s="82"/>
      <c r="O145" s="82"/>
      <c r="P145" s="82"/>
      <c r="Q145" s="82"/>
      <c r="R145" s="82"/>
      <c r="S145" s="82"/>
      <c r="T145" s="83"/>
      <c r="AT145" s="16" t="s">
        <v>122</v>
      </c>
      <c r="AU145" s="16" t="s">
        <v>81</v>
      </c>
    </row>
    <row r="146" s="1" customFormat="1" ht="21.6" customHeight="1">
      <c r="B146" s="37"/>
      <c r="C146" s="233" t="s">
        <v>9</v>
      </c>
      <c r="D146" s="233" t="s">
        <v>214</v>
      </c>
      <c r="E146" s="234" t="s">
        <v>220</v>
      </c>
      <c r="F146" s="235" t="s">
        <v>221</v>
      </c>
      <c r="G146" s="236" t="s">
        <v>217</v>
      </c>
      <c r="H146" s="237">
        <v>1</v>
      </c>
      <c r="I146" s="238"/>
      <c r="J146" s="237">
        <f>ROUND(I146*H146,0)</f>
        <v>0</v>
      </c>
      <c r="K146" s="235" t="s">
        <v>20</v>
      </c>
      <c r="L146" s="239"/>
      <c r="M146" s="240" t="s">
        <v>20</v>
      </c>
      <c r="N146" s="241" t="s">
        <v>43</v>
      </c>
      <c r="O146" s="82"/>
      <c r="P146" s="214">
        <f>O146*H146</f>
        <v>0</v>
      </c>
      <c r="Q146" s="214">
        <v>0</v>
      </c>
      <c r="R146" s="214">
        <f>Q146*H146</f>
        <v>0</v>
      </c>
      <c r="S146" s="214">
        <v>0</v>
      </c>
      <c r="T146" s="215">
        <f>S146*H146</f>
        <v>0</v>
      </c>
      <c r="AR146" s="216" t="s">
        <v>218</v>
      </c>
      <c r="AT146" s="216" t="s">
        <v>214</v>
      </c>
      <c r="AU146" s="216" t="s">
        <v>81</v>
      </c>
      <c r="AY146" s="16" t="s">
        <v>112</v>
      </c>
      <c r="BE146" s="217">
        <f>IF(N146="základní",J146,0)</f>
        <v>0</v>
      </c>
      <c r="BF146" s="217">
        <f>IF(N146="snížená",J146,0)</f>
        <v>0</v>
      </c>
      <c r="BG146" s="217">
        <f>IF(N146="zákl. přenesená",J146,0)</f>
        <v>0</v>
      </c>
      <c r="BH146" s="217">
        <f>IF(N146="sníž. přenesená",J146,0)</f>
        <v>0</v>
      </c>
      <c r="BI146" s="217">
        <f>IF(N146="nulová",J146,0)</f>
        <v>0</v>
      </c>
      <c r="BJ146" s="16" t="s">
        <v>8</v>
      </c>
      <c r="BK146" s="217">
        <f>ROUND(I146*H146,0)</f>
        <v>0</v>
      </c>
      <c r="BL146" s="16" t="s">
        <v>196</v>
      </c>
      <c r="BM146" s="216" t="s">
        <v>222</v>
      </c>
    </row>
    <row r="147" s="1" customFormat="1">
      <c r="B147" s="37"/>
      <c r="C147" s="38"/>
      <c r="D147" s="218" t="s">
        <v>122</v>
      </c>
      <c r="E147" s="38"/>
      <c r="F147" s="219" t="s">
        <v>221</v>
      </c>
      <c r="G147" s="38"/>
      <c r="H147" s="38"/>
      <c r="I147" s="130"/>
      <c r="J147" s="38"/>
      <c r="K147" s="38"/>
      <c r="L147" s="42"/>
      <c r="M147" s="220"/>
      <c r="N147" s="82"/>
      <c r="O147" s="82"/>
      <c r="P147" s="82"/>
      <c r="Q147" s="82"/>
      <c r="R147" s="82"/>
      <c r="S147" s="82"/>
      <c r="T147" s="83"/>
      <c r="AT147" s="16" t="s">
        <v>122</v>
      </c>
      <c r="AU147" s="16" t="s">
        <v>81</v>
      </c>
    </row>
    <row r="148" s="1" customFormat="1" ht="21.6" customHeight="1">
      <c r="B148" s="37"/>
      <c r="C148" s="233" t="s">
        <v>196</v>
      </c>
      <c r="D148" s="233" t="s">
        <v>214</v>
      </c>
      <c r="E148" s="234" t="s">
        <v>223</v>
      </c>
      <c r="F148" s="235" t="s">
        <v>224</v>
      </c>
      <c r="G148" s="236" t="s">
        <v>217</v>
      </c>
      <c r="H148" s="237">
        <v>10</v>
      </c>
      <c r="I148" s="238"/>
      <c r="J148" s="237">
        <f>ROUND(I148*H148,0)</f>
        <v>0</v>
      </c>
      <c r="K148" s="235" t="s">
        <v>20</v>
      </c>
      <c r="L148" s="239"/>
      <c r="M148" s="240" t="s">
        <v>20</v>
      </c>
      <c r="N148" s="241" t="s">
        <v>43</v>
      </c>
      <c r="O148" s="82"/>
      <c r="P148" s="214">
        <f>O148*H148</f>
        <v>0</v>
      </c>
      <c r="Q148" s="214">
        <v>0</v>
      </c>
      <c r="R148" s="214">
        <f>Q148*H148</f>
        <v>0</v>
      </c>
      <c r="S148" s="214">
        <v>0</v>
      </c>
      <c r="T148" s="215">
        <f>S148*H148</f>
        <v>0</v>
      </c>
      <c r="AR148" s="216" t="s">
        <v>218</v>
      </c>
      <c r="AT148" s="216" t="s">
        <v>214</v>
      </c>
      <c r="AU148" s="216" t="s">
        <v>81</v>
      </c>
      <c r="AY148" s="16" t="s">
        <v>112</v>
      </c>
      <c r="BE148" s="217">
        <f>IF(N148="základní",J148,0)</f>
        <v>0</v>
      </c>
      <c r="BF148" s="217">
        <f>IF(N148="snížená",J148,0)</f>
        <v>0</v>
      </c>
      <c r="BG148" s="217">
        <f>IF(N148="zákl. přenesená",J148,0)</f>
        <v>0</v>
      </c>
      <c r="BH148" s="217">
        <f>IF(N148="sníž. přenesená",J148,0)</f>
        <v>0</v>
      </c>
      <c r="BI148" s="217">
        <f>IF(N148="nulová",J148,0)</f>
        <v>0</v>
      </c>
      <c r="BJ148" s="16" t="s">
        <v>8</v>
      </c>
      <c r="BK148" s="217">
        <f>ROUND(I148*H148,0)</f>
        <v>0</v>
      </c>
      <c r="BL148" s="16" t="s">
        <v>196</v>
      </c>
      <c r="BM148" s="216" t="s">
        <v>225</v>
      </c>
    </row>
    <row r="149" s="1" customFormat="1">
      <c r="B149" s="37"/>
      <c r="C149" s="38"/>
      <c r="D149" s="218" t="s">
        <v>122</v>
      </c>
      <c r="E149" s="38"/>
      <c r="F149" s="219" t="s">
        <v>224</v>
      </c>
      <c r="G149" s="38"/>
      <c r="H149" s="38"/>
      <c r="I149" s="130"/>
      <c r="J149" s="38"/>
      <c r="K149" s="38"/>
      <c r="L149" s="42"/>
      <c r="M149" s="220"/>
      <c r="N149" s="82"/>
      <c r="O149" s="82"/>
      <c r="P149" s="82"/>
      <c r="Q149" s="82"/>
      <c r="R149" s="82"/>
      <c r="S149" s="82"/>
      <c r="T149" s="83"/>
      <c r="AT149" s="16" t="s">
        <v>122</v>
      </c>
      <c r="AU149" s="16" t="s">
        <v>81</v>
      </c>
    </row>
    <row r="150" s="1" customFormat="1" ht="21.6" customHeight="1">
      <c r="B150" s="37"/>
      <c r="C150" s="233" t="s">
        <v>226</v>
      </c>
      <c r="D150" s="233" t="s">
        <v>214</v>
      </c>
      <c r="E150" s="234" t="s">
        <v>227</v>
      </c>
      <c r="F150" s="235" t="s">
        <v>228</v>
      </c>
      <c r="G150" s="236" t="s">
        <v>217</v>
      </c>
      <c r="H150" s="237">
        <v>16</v>
      </c>
      <c r="I150" s="238"/>
      <c r="J150" s="237">
        <f>ROUND(I150*H150,0)</f>
        <v>0</v>
      </c>
      <c r="K150" s="235" t="s">
        <v>20</v>
      </c>
      <c r="L150" s="239"/>
      <c r="M150" s="240" t="s">
        <v>20</v>
      </c>
      <c r="N150" s="241" t="s">
        <v>43</v>
      </c>
      <c r="O150" s="82"/>
      <c r="P150" s="214">
        <f>O150*H150</f>
        <v>0</v>
      </c>
      <c r="Q150" s="214">
        <v>0</v>
      </c>
      <c r="R150" s="214">
        <f>Q150*H150</f>
        <v>0</v>
      </c>
      <c r="S150" s="214">
        <v>0</v>
      </c>
      <c r="T150" s="215">
        <f>S150*H150</f>
        <v>0</v>
      </c>
      <c r="AR150" s="216" t="s">
        <v>218</v>
      </c>
      <c r="AT150" s="216" t="s">
        <v>214</v>
      </c>
      <c r="AU150" s="216" t="s">
        <v>81</v>
      </c>
      <c r="AY150" s="16" t="s">
        <v>112</v>
      </c>
      <c r="BE150" s="217">
        <f>IF(N150="základní",J150,0)</f>
        <v>0</v>
      </c>
      <c r="BF150" s="217">
        <f>IF(N150="snížená",J150,0)</f>
        <v>0</v>
      </c>
      <c r="BG150" s="217">
        <f>IF(N150="zákl. přenesená",J150,0)</f>
        <v>0</v>
      </c>
      <c r="BH150" s="217">
        <f>IF(N150="sníž. přenesená",J150,0)</f>
        <v>0</v>
      </c>
      <c r="BI150" s="217">
        <f>IF(N150="nulová",J150,0)</f>
        <v>0</v>
      </c>
      <c r="BJ150" s="16" t="s">
        <v>8</v>
      </c>
      <c r="BK150" s="217">
        <f>ROUND(I150*H150,0)</f>
        <v>0</v>
      </c>
      <c r="BL150" s="16" t="s">
        <v>196</v>
      </c>
      <c r="BM150" s="216" t="s">
        <v>229</v>
      </c>
    </row>
    <row r="151" s="1" customFormat="1">
      <c r="B151" s="37"/>
      <c r="C151" s="38"/>
      <c r="D151" s="218" t="s">
        <v>122</v>
      </c>
      <c r="E151" s="38"/>
      <c r="F151" s="219" t="s">
        <v>228</v>
      </c>
      <c r="G151" s="38"/>
      <c r="H151" s="38"/>
      <c r="I151" s="130"/>
      <c r="J151" s="38"/>
      <c r="K151" s="38"/>
      <c r="L151" s="42"/>
      <c r="M151" s="220"/>
      <c r="N151" s="82"/>
      <c r="O151" s="82"/>
      <c r="P151" s="82"/>
      <c r="Q151" s="82"/>
      <c r="R151" s="82"/>
      <c r="S151" s="82"/>
      <c r="T151" s="83"/>
      <c r="AT151" s="16" t="s">
        <v>122</v>
      </c>
      <c r="AU151" s="16" t="s">
        <v>81</v>
      </c>
    </row>
    <row r="152" s="1" customFormat="1" ht="14.4" customHeight="1">
      <c r="B152" s="37"/>
      <c r="C152" s="206" t="s">
        <v>230</v>
      </c>
      <c r="D152" s="206" t="s">
        <v>115</v>
      </c>
      <c r="E152" s="207" t="s">
        <v>231</v>
      </c>
      <c r="F152" s="208" t="s">
        <v>232</v>
      </c>
      <c r="G152" s="209" t="s">
        <v>118</v>
      </c>
      <c r="H152" s="210">
        <v>99.090000000000003</v>
      </c>
      <c r="I152" s="211"/>
      <c r="J152" s="210">
        <f>ROUND(I152*H152,0)</f>
        <v>0</v>
      </c>
      <c r="K152" s="208" t="s">
        <v>119</v>
      </c>
      <c r="L152" s="42"/>
      <c r="M152" s="212" t="s">
        <v>20</v>
      </c>
      <c r="N152" s="213" t="s">
        <v>43</v>
      </c>
      <c r="O152" s="82"/>
      <c r="P152" s="214">
        <f>O152*H152</f>
        <v>0</v>
      </c>
      <c r="Q152" s="214">
        <v>0.00025999999999999998</v>
      </c>
      <c r="R152" s="214">
        <f>Q152*H152</f>
        <v>0.025763399999999999</v>
      </c>
      <c r="S152" s="214">
        <v>0</v>
      </c>
      <c r="T152" s="215">
        <f>S152*H152</f>
        <v>0</v>
      </c>
      <c r="AR152" s="216" t="s">
        <v>196</v>
      </c>
      <c r="AT152" s="216" t="s">
        <v>115</v>
      </c>
      <c r="AU152" s="216" t="s">
        <v>81</v>
      </c>
      <c r="AY152" s="16" t="s">
        <v>112</v>
      </c>
      <c r="BE152" s="217">
        <f>IF(N152="základní",J152,0)</f>
        <v>0</v>
      </c>
      <c r="BF152" s="217">
        <f>IF(N152="snížená",J152,0)</f>
        <v>0</v>
      </c>
      <c r="BG152" s="217">
        <f>IF(N152="zákl. přenesená",J152,0)</f>
        <v>0</v>
      </c>
      <c r="BH152" s="217">
        <f>IF(N152="sníž. přenesená",J152,0)</f>
        <v>0</v>
      </c>
      <c r="BI152" s="217">
        <f>IF(N152="nulová",J152,0)</f>
        <v>0</v>
      </c>
      <c r="BJ152" s="16" t="s">
        <v>8</v>
      </c>
      <c r="BK152" s="217">
        <f>ROUND(I152*H152,0)</f>
        <v>0</v>
      </c>
      <c r="BL152" s="16" t="s">
        <v>196</v>
      </c>
      <c r="BM152" s="216" t="s">
        <v>233</v>
      </c>
    </row>
    <row r="153" s="1" customFormat="1">
      <c r="B153" s="37"/>
      <c r="C153" s="38"/>
      <c r="D153" s="218" t="s">
        <v>122</v>
      </c>
      <c r="E153" s="38"/>
      <c r="F153" s="219" t="s">
        <v>234</v>
      </c>
      <c r="G153" s="38"/>
      <c r="H153" s="38"/>
      <c r="I153" s="130"/>
      <c r="J153" s="38"/>
      <c r="K153" s="38"/>
      <c r="L153" s="42"/>
      <c r="M153" s="220"/>
      <c r="N153" s="82"/>
      <c r="O153" s="82"/>
      <c r="P153" s="82"/>
      <c r="Q153" s="82"/>
      <c r="R153" s="82"/>
      <c r="S153" s="82"/>
      <c r="T153" s="83"/>
      <c r="AT153" s="16" t="s">
        <v>122</v>
      </c>
      <c r="AU153" s="16" t="s">
        <v>81</v>
      </c>
    </row>
    <row r="154" s="1" customFormat="1">
      <c r="B154" s="37"/>
      <c r="C154" s="38"/>
      <c r="D154" s="218" t="s">
        <v>124</v>
      </c>
      <c r="E154" s="38"/>
      <c r="F154" s="221" t="s">
        <v>211</v>
      </c>
      <c r="G154" s="38"/>
      <c r="H154" s="38"/>
      <c r="I154" s="130"/>
      <c r="J154" s="38"/>
      <c r="K154" s="38"/>
      <c r="L154" s="42"/>
      <c r="M154" s="220"/>
      <c r="N154" s="82"/>
      <c r="O154" s="82"/>
      <c r="P154" s="82"/>
      <c r="Q154" s="82"/>
      <c r="R154" s="82"/>
      <c r="S154" s="82"/>
      <c r="T154" s="83"/>
      <c r="AT154" s="16" t="s">
        <v>124</v>
      </c>
      <c r="AU154" s="16" t="s">
        <v>81</v>
      </c>
    </row>
    <row r="155" s="12" customFormat="1">
      <c r="B155" s="222"/>
      <c r="C155" s="223"/>
      <c r="D155" s="218" t="s">
        <v>126</v>
      </c>
      <c r="E155" s="224" t="s">
        <v>20</v>
      </c>
      <c r="F155" s="225" t="s">
        <v>235</v>
      </c>
      <c r="G155" s="223"/>
      <c r="H155" s="226">
        <v>99.090000000000003</v>
      </c>
      <c r="I155" s="227"/>
      <c r="J155" s="223"/>
      <c r="K155" s="223"/>
      <c r="L155" s="228"/>
      <c r="M155" s="229"/>
      <c r="N155" s="230"/>
      <c r="O155" s="230"/>
      <c r="P155" s="230"/>
      <c r="Q155" s="230"/>
      <c r="R155" s="230"/>
      <c r="S155" s="230"/>
      <c r="T155" s="231"/>
      <c r="AT155" s="232" t="s">
        <v>126</v>
      </c>
      <c r="AU155" s="232" t="s">
        <v>81</v>
      </c>
      <c r="AV155" s="12" t="s">
        <v>81</v>
      </c>
      <c r="AW155" s="12" t="s">
        <v>33</v>
      </c>
      <c r="AX155" s="12" t="s">
        <v>8</v>
      </c>
      <c r="AY155" s="232" t="s">
        <v>112</v>
      </c>
    </row>
    <row r="156" s="1" customFormat="1" ht="14.4" customHeight="1">
      <c r="B156" s="37"/>
      <c r="C156" s="206" t="s">
        <v>236</v>
      </c>
      <c r="D156" s="206" t="s">
        <v>115</v>
      </c>
      <c r="E156" s="207" t="s">
        <v>237</v>
      </c>
      <c r="F156" s="208" t="s">
        <v>238</v>
      </c>
      <c r="G156" s="209" t="s">
        <v>195</v>
      </c>
      <c r="H156" s="210">
        <v>122</v>
      </c>
      <c r="I156" s="211"/>
      <c r="J156" s="210">
        <f>ROUND(I156*H156,0)</f>
        <v>0</v>
      </c>
      <c r="K156" s="208" t="s">
        <v>119</v>
      </c>
      <c r="L156" s="42"/>
      <c r="M156" s="212" t="s">
        <v>20</v>
      </c>
      <c r="N156" s="213" t="s">
        <v>43</v>
      </c>
      <c r="O156" s="82"/>
      <c r="P156" s="214">
        <f>O156*H156</f>
        <v>0</v>
      </c>
      <c r="Q156" s="214">
        <v>0</v>
      </c>
      <c r="R156" s="214">
        <f>Q156*H156</f>
        <v>0</v>
      </c>
      <c r="S156" s="214">
        <v>0</v>
      </c>
      <c r="T156" s="215">
        <f>S156*H156</f>
        <v>0</v>
      </c>
      <c r="AR156" s="216" t="s">
        <v>196</v>
      </c>
      <c r="AT156" s="216" t="s">
        <v>115</v>
      </c>
      <c r="AU156" s="216" t="s">
        <v>81</v>
      </c>
      <c r="AY156" s="16" t="s">
        <v>112</v>
      </c>
      <c r="BE156" s="217">
        <f>IF(N156="základní",J156,0)</f>
        <v>0</v>
      </c>
      <c r="BF156" s="217">
        <f>IF(N156="snížená",J156,0)</f>
        <v>0</v>
      </c>
      <c r="BG156" s="217">
        <f>IF(N156="zákl. přenesená",J156,0)</f>
        <v>0</v>
      </c>
      <c r="BH156" s="217">
        <f>IF(N156="sníž. přenesená",J156,0)</f>
        <v>0</v>
      </c>
      <c r="BI156" s="217">
        <f>IF(N156="nulová",J156,0)</f>
        <v>0</v>
      </c>
      <c r="BJ156" s="16" t="s">
        <v>8</v>
      </c>
      <c r="BK156" s="217">
        <f>ROUND(I156*H156,0)</f>
        <v>0</v>
      </c>
      <c r="BL156" s="16" t="s">
        <v>196</v>
      </c>
      <c r="BM156" s="216" t="s">
        <v>239</v>
      </c>
    </row>
    <row r="157" s="1" customFormat="1">
      <c r="B157" s="37"/>
      <c r="C157" s="38"/>
      <c r="D157" s="218" t="s">
        <v>122</v>
      </c>
      <c r="E157" s="38"/>
      <c r="F157" s="219" t="s">
        <v>240</v>
      </c>
      <c r="G157" s="38"/>
      <c r="H157" s="38"/>
      <c r="I157" s="130"/>
      <c r="J157" s="38"/>
      <c r="K157" s="38"/>
      <c r="L157" s="42"/>
      <c r="M157" s="220"/>
      <c r="N157" s="82"/>
      <c r="O157" s="82"/>
      <c r="P157" s="82"/>
      <c r="Q157" s="82"/>
      <c r="R157" s="82"/>
      <c r="S157" s="82"/>
      <c r="T157" s="83"/>
      <c r="AT157" s="16" t="s">
        <v>122</v>
      </c>
      <c r="AU157" s="16" t="s">
        <v>81</v>
      </c>
    </row>
    <row r="158" s="1" customFormat="1">
      <c r="B158" s="37"/>
      <c r="C158" s="38"/>
      <c r="D158" s="218" t="s">
        <v>124</v>
      </c>
      <c r="E158" s="38"/>
      <c r="F158" s="221" t="s">
        <v>241</v>
      </c>
      <c r="G158" s="38"/>
      <c r="H158" s="38"/>
      <c r="I158" s="130"/>
      <c r="J158" s="38"/>
      <c r="K158" s="38"/>
      <c r="L158" s="42"/>
      <c r="M158" s="220"/>
      <c r="N158" s="82"/>
      <c r="O158" s="82"/>
      <c r="P158" s="82"/>
      <c r="Q158" s="82"/>
      <c r="R158" s="82"/>
      <c r="S158" s="82"/>
      <c r="T158" s="83"/>
      <c r="AT158" s="16" t="s">
        <v>124</v>
      </c>
      <c r="AU158" s="16" t="s">
        <v>81</v>
      </c>
    </row>
    <row r="159" s="12" customFormat="1">
      <c r="B159" s="222"/>
      <c r="C159" s="223"/>
      <c r="D159" s="218" t="s">
        <v>126</v>
      </c>
      <c r="E159" s="224" t="s">
        <v>20</v>
      </c>
      <c r="F159" s="225" t="s">
        <v>242</v>
      </c>
      <c r="G159" s="223"/>
      <c r="H159" s="226">
        <v>122</v>
      </c>
      <c r="I159" s="227"/>
      <c r="J159" s="223"/>
      <c r="K159" s="223"/>
      <c r="L159" s="228"/>
      <c r="M159" s="229"/>
      <c r="N159" s="230"/>
      <c r="O159" s="230"/>
      <c r="P159" s="230"/>
      <c r="Q159" s="230"/>
      <c r="R159" s="230"/>
      <c r="S159" s="230"/>
      <c r="T159" s="231"/>
      <c r="AT159" s="232" t="s">
        <v>126</v>
      </c>
      <c r="AU159" s="232" t="s">
        <v>81</v>
      </c>
      <c r="AV159" s="12" t="s">
        <v>81</v>
      </c>
      <c r="AW159" s="12" t="s">
        <v>33</v>
      </c>
      <c r="AX159" s="12" t="s">
        <v>8</v>
      </c>
      <c r="AY159" s="232" t="s">
        <v>112</v>
      </c>
    </row>
    <row r="160" s="1" customFormat="1" ht="14.4" customHeight="1">
      <c r="B160" s="37"/>
      <c r="C160" s="206" t="s">
        <v>243</v>
      </c>
      <c r="D160" s="206" t="s">
        <v>115</v>
      </c>
      <c r="E160" s="207" t="s">
        <v>244</v>
      </c>
      <c r="F160" s="208" t="s">
        <v>245</v>
      </c>
      <c r="G160" s="209" t="s">
        <v>195</v>
      </c>
      <c r="H160" s="210">
        <v>140</v>
      </c>
      <c r="I160" s="211"/>
      <c r="J160" s="210">
        <f>ROUND(I160*H160,0)</f>
        <v>0</v>
      </c>
      <c r="K160" s="208" t="s">
        <v>119</v>
      </c>
      <c r="L160" s="42"/>
      <c r="M160" s="212" t="s">
        <v>20</v>
      </c>
      <c r="N160" s="213" t="s">
        <v>43</v>
      </c>
      <c r="O160" s="82"/>
      <c r="P160" s="214">
        <f>O160*H160</f>
        <v>0</v>
      </c>
      <c r="Q160" s="214">
        <v>0</v>
      </c>
      <c r="R160" s="214">
        <f>Q160*H160</f>
        <v>0</v>
      </c>
      <c r="S160" s="214">
        <v>0</v>
      </c>
      <c r="T160" s="215">
        <f>S160*H160</f>
        <v>0</v>
      </c>
      <c r="AR160" s="216" t="s">
        <v>196</v>
      </c>
      <c r="AT160" s="216" t="s">
        <v>115</v>
      </c>
      <c r="AU160" s="216" t="s">
        <v>81</v>
      </c>
      <c r="AY160" s="16" t="s">
        <v>112</v>
      </c>
      <c r="BE160" s="217">
        <f>IF(N160="základní",J160,0)</f>
        <v>0</v>
      </c>
      <c r="BF160" s="217">
        <f>IF(N160="snížená",J160,0)</f>
        <v>0</v>
      </c>
      <c r="BG160" s="217">
        <f>IF(N160="zákl. přenesená",J160,0)</f>
        <v>0</v>
      </c>
      <c r="BH160" s="217">
        <f>IF(N160="sníž. přenesená",J160,0)</f>
        <v>0</v>
      </c>
      <c r="BI160" s="217">
        <f>IF(N160="nulová",J160,0)</f>
        <v>0</v>
      </c>
      <c r="BJ160" s="16" t="s">
        <v>8</v>
      </c>
      <c r="BK160" s="217">
        <f>ROUND(I160*H160,0)</f>
        <v>0</v>
      </c>
      <c r="BL160" s="16" t="s">
        <v>196</v>
      </c>
      <c r="BM160" s="216" t="s">
        <v>246</v>
      </c>
    </row>
    <row r="161" s="1" customFormat="1">
      <c r="B161" s="37"/>
      <c r="C161" s="38"/>
      <c r="D161" s="218" t="s">
        <v>122</v>
      </c>
      <c r="E161" s="38"/>
      <c r="F161" s="219" t="s">
        <v>247</v>
      </c>
      <c r="G161" s="38"/>
      <c r="H161" s="38"/>
      <c r="I161" s="130"/>
      <c r="J161" s="38"/>
      <c r="K161" s="38"/>
      <c r="L161" s="42"/>
      <c r="M161" s="220"/>
      <c r="N161" s="82"/>
      <c r="O161" s="82"/>
      <c r="P161" s="82"/>
      <c r="Q161" s="82"/>
      <c r="R161" s="82"/>
      <c r="S161" s="82"/>
      <c r="T161" s="83"/>
      <c r="AT161" s="16" t="s">
        <v>122</v>
      </c>
      <c r="AU161" s="16" t="s">
        <v>81</v>
      </c>
    </row>
    <row r="162" s="1" customFormat="1">
      <c r="B162" s="37"/>
      <c r="C162" s="38"/>
      <c r="D162" s="218" t="s">
        <v>124</v>
      </c>
      <c r="E162" s="38"/>
      <c r="F162" s="221" t="s">
        <v>241</v>
      </c>
      <c r="G162" s="38"/>
      <c r="H162" s="38"/>
      <c r="I162" s="130"/>
      <c r="J162" s="38"/>
      <c r="K162" s="38"/>
      <c r="L162" s="42"/>
      <c r="M162" s="220"/>
      <c r="N162" s="82"/>
      <c r="O162" s="82"/>
      <c r="P162" s="82"/>
      <c r="Q162" s="82"/>
      <c r="R162" s="82"/>
      <c r="S162" s="82"/>
      <c r="T162" s="83"/>
      <c r="AT162" s="16" t="s">
        <v>124</v>
      </c>
      <c r="AU162" s="16" t="s">
        <v>81</v>
      </c>
    </row>
    <row r="163" s="12" customFormat="1">
      <c r="B163" s="222"/>
      <c r="C163" s="223"/>
      <c r="D163" s="218" t="s">
        <v>126</v>
      </c>
      <c r="E163" s="224" t="s">
        <v>20</v>
      </c>
      <c r="F163" s="225" t="s">
        <v>248</v>
      </c>
      <c r="G163" s="223"/>
      <c r="H163" s="226">
        <v>140</v>
      </c>
      <c r="I163" s="227"/>
      <c r="J163" s="223"/>
      <c r="K163" s="223"/>
      <c r="L163" s="228"/>
      <c r="M163" s="229"/>
      <c r="N163" s="230"/>
      <c r="O163" s="230"/>
      <c r="P163" s="230"/>
      <c r="Q163" s="230"/>
      <c r="R163" s="230"/>
      <c r="S163" s="230"/>
      <c r="T163" s="231"/>
      <c r="AT163" s="232" t="s">
        <v>126</v>
      </c>
      <c r="AU163" s="232" t="s">
        <v>81</v>
      </c>
      <c r="AV163" s="12" t="s">
        <v>81</v>
      </c>
      <c r="AW163" s="12" t="s">
        <v>33</v>
      </c>
      <c r="AX163" s="12" t="s">
        <v>8</v>
      </c>
      <c r="AY163" s="232" t="s">
        <v>112</v>
      </c>
    </row>
    <row r="164" s="1" customFormat="1" ht="14.4" customHeight="1">
      <c r="B164" s="37"/>
      <c r="C164" s="206" t="s">
        <v>7</v>
      </c>
      <c r="D164" s="206" t="s">
        <v>115</v>
      </c>
      <c r="E164" s="207" t="s">
        <v>249</v>
      </c>
      <c r="F164" s="208" t="s">
        <v>250</v>
      </c>
      <c r="G164" s="209" t="s">
        <v>251</v>
      </c>
      <c r="H164" s="210">
        <v>311.33999999999997</v>
      </c>
      <c r="I164" s="211"/>
      <c r="J164" s="210">
        <f>ROUND(I164*H164,0)</f>
        <v>0</v>
      </c>
      <c r="K164" s="208" t="s">
        <v>119</v>
      </c>
      <c r="L164" s="42"/>
      <c r="M164" s="212" t="s">
        <v>20</v>
      </c>
      <c r="N164" s="213" t="s">
        <v>43</v>
      </c>
      <c r="O164" s="82"/>
      <c r="P164" s="214">
        <f>O164*H164</f>
        <v>0</v>
      </c>
      <c r="Q164" s="214">
        <v>0.00027999999999999998</v>
      </c>
      <c r="R164" s="214">
        <f>Q164*H164</f>
        <v>0.08717519999999998</v>
      </c>
      <c r="S164" s="214">
        <v>0</v>
      </c>
      <c r="T164" s="215">
        <f>S164*H164</f>
        <v>0</v>
      </c>
      <c r="AR164" s="216" t="s">
        <v>196</v>
      </c>
      <c r="AT164" s="216" t="s">
        <v>115</v>
      </c>
      <c r="AU164" s="216" t="s">
        <v>81</v>
      </c>
      <c r="AY164" s="16" t="s">
        <v>112</v>
      </c>
      <c r="BE164" s="217">
        <f>IF(N164="základní",J164,0)</f>
        <v>0</v>
      </c>
      <c r="BF164" s="217">
        <f>IF(N164="snížená",J164,0)</f>
        <v>0</v>
      </c>
      <c r="BG164" s="217">
        <f>IF(N164="zákl. přenesená",J164,0)</f>
        <v>0</v>
      </c>
      <c r="BH164" s="217">
        <f>IF(N164="sníž. přenesená",J164,0)</f>
        <v>0</v>
      </c>
      <c r="BI164" s="217">
        <f>IF(N164="nulová",J164,0)</f>
        <v>0</v>
      </c>
      <c r="BJ164" s="16" t="s">
        <v>8</v>
      </c>
      <c r="BK164" s="217">
        <f>ROUND(I164*H164,0)</f>
        <v>0</v>
      </c>
      <c r="BL164" s="16" t="s">
        <v>196</v>
      </c>
      <c r="BM164" s="216" t="s">
        <v>252</v>
      </c>
    </row>
    <row r="165" s="1" customFormat="1">
      <c r="B165" s="37"/>
      <c r="C165" s="38"/>
      <c r="D165" s="218" t="s">
        <v>122</v>
      </c>
      <c r="E165" s="38"/>
      <c r="F165" s="219" t="s">
        <v>253</v>
      </c>
      <c r="G165" s="38"/>
      <c r="H165" s="38"/>
      <c r="I165" s="130"/>
      <c r="J165" s="38"/>
      <c r="K165" s="38"/>
      <c r="L165" s="42"/>
      <c r="M165" s="220"/>
      <c r="N165" s="82"/>
      <c r="O165" s="82"/>
      <c r="P165" s="82"/>
      <c r="Q165" s="82"/>
      <c r="R165" s="82"/>
      <c r="S165" s="82"/>
      <c r="T165" s="83"/>
      <c r="AT165" s="16" t="s">
        <v>122</v>
      </c>
      <c r="AU165" s="16" t="s">
        <v>81</v>
      </c>
    </row>
    <row r="166" s="1" customFormat="1">
      <c r="B166" s="37"/>
      <c r="C166" s="38"/>
      <c r="D166" s="218" t="s">
        <v>124</v>
      </c>
      <c r="E166" s="38"/>
      <c r="F166" s="221" t="s">
        <v>254</v>
      </c>
      <c r="G166" s="38"/>
      <c r="H166" s="38"/>
      <c r="I166" s="130"/>
      <c r="J166" s="38"/>
      <c r="K166" s="38"/>
      <c r="L166" s="42"/>
      <c r="M166" s="220"/>
      <c r="N166" s="82"/>
      <c r="O166" s="82"/>
      <c r="P166" s="82"/>
      <c r="Q166" s="82"/>
      <c r="R166" s="82"/>
      <c r="S166" s="82"/>
      <c r="T166" s="83"/>
      <c r="AT166" s="16" t="s">
        <v>124</v>
      </c>
      <c r="AU166" s="16" t="s">
        <v>81</v>
      </c>
    </row>
    <row r="167" s="12" customFormat="1">
      <c r="B167" s="222"/>
      <c r="C167" s="223"/>
      <c r="D167" s="218" t="s">
        <v>126</v>
      </c>
      <c r="E167" s="224" t="s">
        <v>20</v>
      </c>
      <c r="F167" s="225" t="s">
        <v>255</v>
      </c>
      <c r="G167" s="223"/>
      <c r="H167" s="226">
        <v>311.33999999999997</v>
      </c>
      <c r="I167" s="227"/>
      <c r="J167" s="223"/>
      <c r="K167" s="223"/>
      <c r="L167" s="228"/>
      <c r="M167" s="229"/>
      <c r="N167" s="230"/>
      <c r="O167" s="230"/>
      <c r="P167" s="230"/>
      <c r="Q167" s="230"/>
      <c r="R167" s="230"/>
      <c r="S167" s="230"/>
      <c r="T167" s="231"/>
      <c r="AT167" s="232" t="s">
        <v>126</v>
      </c>
      <c r="AU167" s="232" t="s">
        <v>81</v>
      </c>
      <c r="AV167" s="12" t="s">
        <v>81</v>
      </c>
      <c r="AW167" s="12" t="s">
        <v>33</v>
      </c>
      <c r="AX167" s="12" t="s">
        <v>8</v>
      </c>
      <c r="AY167" s="232" t="s">
        <v>112</v>
      </c>
    </row>
    <row r="168" s="1" customFormat="1" ht="14.4" customHeight="1">
      <c r="B168" s="37"/>
      <c r="C168" s="233" t="s">
        <v>256</v>
      </c>
      <c r="D168" s="233" t="s">
        <v>214</v>
      </c>
      <c r="E168" s="234" t="s">
        <v>257</v>
      </c>
      <c r="F168" s="235" t="s">
        <v>258</v>
      </c>
      <c r="G168" s="236" t="s">
        <v>251</v>
      </c>
      <c r="H168" s="237">
        <v>58.899999999999999</v>
      </c>
      <c r="I168" s="238"/>
      <c r="J168" s="237">
        <f>ROUND(I168*H168,0)</f>
        <v>0</v>
      </c>
      <c r="K168" s="235" t="s">
        <v>119</v>
      </c>
      <c r="L168" s="239"/>
      <c r="M168" s="240" t="s">
        <v>20</v>
      </c>
      <c r="N168" s="241" t="s">
        <v>43</v>
      </c>
      <c r="O168" s="82"/>
      <c r="P168" s="214">
        <f>O168*H168</f>
        <v>0</v>
      </c>
      <c r="Q168" s="214">
        <v>0.0015</v>
      </c>
      <c r="R168" s="214">
        <f>Q168*H168</f>
        <v>0.088349999999999998</v>
      </c>
      <c r="S168" s="214">
        <v>0</v>
      </c>
      <c r="T168" s="215">
        <f>S168*H168</f>
        <v>0</v>
      </c>
      <c r="AR168" s="216" t="s">
        <v>218</v>
      </c>
      <c r="AT168" s="216" t="s">
        <v>214</v>
      </c>
      <c r="AU168" s="216" t="s">
        <v>81</v>
      </c>
      <c r="AY168" s="16" t="s">
        <v>112</v>
      </c>
      <c r="BE168" s="217">
        <f>IF(N168="základní",J168,0)</f>
        <v>0</v>
      </c>
      <c r="BF168" s="217">
        <f>IF(N168="snížená",J168,0)</f>
        <v>0</v>
      </c>
      <c r="BG168" s="217">
        <f>IF(N168="zákl. přenesená",J168,0)</f>
        <v>0</v>
      </c>
      <c r="BH168" s="217">
        <f>IF(N168="sníž. přenesená",J168,0)</f>
        <v>0</v>
      </c>
      <c r="BI168" s="217">
        <f>IF(N168="nulová",J168,0)</f>
        <v>0</v>
      </c>
      <c r="BJ168" s="16" t="s">
        <v>8</v>
      </c>
      <c r="BK168" s="217">
        <f>ROUND(I168*H168,0)</f>
        <v>0</v>
      </c>
      <c r="BL168" s="16" t="s">
        <v>196</v>
      </c>
      <c r="BM168" s="216" t="s">
        <v>259</v>
      </c>
    </row>
    <row r="169" s="1" customFormat="1">
      <c r="B169" s="37"/>
      <c r="C169" s="38"/>
      <c r="D169" s="218" t="s">
        <v>122</v>
      </c>
      <c r="E169" s="38"/>
      <c r="F169" s="219" t="s">
        <v>258</v>
      </c>
      <c r="G169" s="38"/>
      <c r="H169" s="38"/>
      <c r="I169" s="130"/>
      <c r="J169" s="38"/>
      <c r="K169" s="38"/>
      <c r="L169" s="42"/>
      <c r="M169" s="220"/>
      <c r="N169" s="82"/>
      <c r="O169" s="82"/>
      <c r="P169" s="82"/>
      <c r="Q169" s="82"/>
      <c r="R169" s="82"/>
      <c r="S169" s="82"/>
      <c r="T169" s="83"/>
      <c r="AT169" s="16" t="s">
        <v>122</v>
      </c>
      <c r="AU169" s="16" t="s">
        <v>81</v>
      </c>
    </row>
    <row r="170" s="12" customFormat="1">
      <c r="B170" s="222"/>
      <c r="C170" s="223"/>
      <c r="D170" s="218" t="s">
        <v>126</v>
      </c>
      <c r="E170" s="224" t="s">
        <v>20</v>
      </c>
      <c r="F170" s="225" t="s">
        <v>260</v>
      </c>
      <c r="G170" s="223"/>
      <c r="H170" s="226">
        <v>58.899999999999999</v>
      </c>
      <c r="I170" s="227"/>
      <c r="J170" s="223"/>
      <c r="K170" s="223"/>
      <c r="L170" s="228"/>
      <c r="M170" s="229"/>
      <c r="N170" s="230"/>
      <c r="O170" s="230"/>
      <c r="P170" s="230"/>
      <c r="Q170" s="230"/>
      <c r="R170" s="230"/>
      <c r="S170" s="230"/>
      <c r="T170" s="231"/>
      <c r="AT170" s="232" t="s">
        <v>126</v>
      </c>
      <c r="AU170" s="232" t="s">
        <v>81</v>
      </c>
      <c r="AV170" s="12" t="s">
        <v>81</v>
      </c>
      <c r="AW170" s="12" t="s">
        <v>33</v>
      </c>
      <c r="AX170" s="12" t="s">
        <v>8</v>
      </c>
      <c r="AY170" s="232" t="s">
        <v>112</v>
      </c>
    </row>
    <row r="171" s="1" customFormat="1" ht="14.4" customHeight="1">
      <c r="B171" s="37"/>
      <c r="C171" s="233" t="s">
        <v>261</v>
      </c>
      <c r="D171" s="233" t="s">
        <v>214</v>
      </c>
      <c r="E171" s="234" t="s">
        <v>262</v>
      </c>
      <c r="F171" s="235" t="s">
        <v>263</v>
      </c>
      <c r="G171" s="236" t="s">
        <v>264</v>
      </c>
      <c r="H171" s="237">
        <v>29</v>
      </c>
      <c r="I171" s="238"/>
      <c r="J171" s="237">
        <f>ROUND(I171*H171,0)</f>
        <v>0</v>
      </c>
      <c r="K171" s="235" t="s">
        <v>119</v>
      </c>
      <c r="L171" s="239"/>
      <c r="M171" s="240" t="s">
        <v>20</v>
      </c>
      <c r="N171" s="241" t="s">
        <v>43</v>
      </c>
      <c r="O171" s="82"/>
      <c r="P171" s="214">
        <f>O171*H171</f>
        <v>0</v>
      </c>
      <c r="Q171" s="214">
        <v>0.00020000000000000001</v>
      </c>
      <c r="R171" s="214">
        <f>Q171*H171</f>
        <v>0.0058000000000000005</v>
      </c>
      <c r="S171" s="214">
        <v>0</v>
      </c>
      <c r="T171" s="215">
        <f>S171*H171</f>
        <v>0</v>
      </c>
      <c r="AR171" s="216" t="s">
        <v>218</v>
      </c>
      <c r="AT171" s="216" t="s">
        <v>214</v>
      </c>
      <c r="AU171" s="216" t="s">
        <v>81</v>
      </c>
      <c r="AY171" s="16" t="s">
        <v>112</v>
      </c>
      <c r="BE171" s="217">
        <f>IF(N171="základní",J171,0)</f>
        <v>0</v>
      </c>
      <c r="BF171" s="217">
        <f>IF(N171="snížená",J171,0)</f>
        <v>0</v>
      </c>
      <c r="BG171" s="217">
        <f>IF(N171="zákl. přenesená",J171,0)</f>
        <v>0</v>
      </c>
      <c r="BH171" s="217">
        <f>IF(N171="sníž. přenesená",J171,0)</f>
        <v>0</v>
      </c>
      <c r="BI171" s="217">
        <f>IF(N171="nulová",J171,0)</f>
        <v>0</v>
      </c>
      <c r="BJ171" s="16" t="s">
        <v>8</v>
      </c>
      <c r="BK171" s="217">
        <f>ROUND(I171*H171,0)</f>
        <v>0</v>
      </c>
      <c r="BL171" s="16" t="s">
        <v>196</v>
      </c>
      <c r="BM171" s="216" t="s">
        <v>265</v>
      </c>
    </row>
    <row r="172" s="1" customFormat="1">
      <c r="B172" s="37"/>
      <c r="C172" s="38"/>
      <c r="D172" s="218" t="s">
        <v>122</v>
      </c>
      <c r="E172" s="38"/>
      <c r="F172" s="219" t="s">
        <v>263</v>
      </c>
      <c r="G172" s="38"/>
      <c r="H172" s="38"/>
      <c r="I172" s="130"/>
      <c r="J172" s="38"/>
      <c r="K172" s="38"/>
      <c r="L172" s="42"/>
      <c r="M172" s="220"/>
      <c r="N172" s="82"/>
      <c r="O172" s="82"/>
      <c r="P172" s="82"/>
      <c r="Q172" s="82"/>
      <c r="R172" s="82"/>
      <c r="S172" s="82"/>
      <c r="T172" s="83"/>
      <c r="AT172" s="16" t="s">
        <v>122</v>
      </c>
      <c r="AU172" s="16" t="s">
        <v>81</v>
      </c>
    </row>
    <row r="173" s="12" customFormat="1">
      <c r="B173" s="222"/>
      <c r="C173" s="223"/>
      <c r="D173" s="218" t="s">
        <v>126</v>
      </c>
      <c r="E173" s="224" t="s">
        <v>20</v>
      </c>
      <c r="F173" s="225" t="s">
        <v>266</v>
      </c>
      <c r="G173" s="223"/>
      <c r="H173" s="226">
        <v>29</v>
      </c>
      <c r="I173" s="227"/>
      <c r="J173" s="223"/>
      <c r="K173" s="223"/>
      <c r="L173" s="228"/>
      <c r="M173" s="229"/>
      <c r="N173" s="230"/>
      <c r="O173" s="230"/>
      <c r="P173" s="230"/>
      <c r="Q173" s="230"/>
      <c r="R173" s="230"/>
      <c r="S173" s="230"/>
      <c r="T173" s="231"/>
      <c r="AT173" s="232" t="s">
        <v>126</v>
      </c>
      <c r="AU173" s="232" t="s">
        <v>81</v>
      </c>
      <c r="AV173" s="12" t="s">
        <v>81</v>
      </c>
      <c r="AW173" s="12" t="s">
        <v>33</v>
      </c>
      <c r="AX173" s="12" t="s">
        <v>8</v>
      </c>
      <c r="AY173" s="232" t="s">
        <v>112</v>
      </c>
    </row>
    <row r="174" s="1" customFormat="1" ht="14.4" customHeight="1">
      <c r="B174" s="37"/>
      <c r="C174" s="206" t="s">
        <v>267</v>
      </c>
      <c r="D174" s="206" t="s">
        <v>115</v>
      </c>
      <c r="E174" s="207" t="s">
        <v>268</v>
      </c>
      <c r="F174" s="208" t="s">
        <v>269</v>
      </c>
      <c r="G174" s="209" t="s">
        <v>195</v>
      </c>
      <c r="H174" s="210">
        <v>2</v>
      </c>
      <c r="I174" s="211"/>
      <c r="J174" s="210">
        <f>ROUND(I174*H174,0)</f>
        <v>0</v>
      </c>
      <c r="K174" s="208" t="s">
        <v>119</v>
      </c>
      <c r="L174" s="42"/>
      <c r="M174" s="212" t="s">
        <v>20</v>
      </c>
      <c r="N174" s="213" t="s">
        <v>43</v>
      </c>
      <c r="O174" s="82"/>
      <c r="P174" s="214">
        <f>O174*H174</f>
        <v>0</v>
      </c>
      <c r="Q174" s="214">
        <v>0</v>
      </c>
      <c r="R174" s="214">
        <f>Q174*H174</f>
        <v>0</v>
      </c>
      <c r="S174" s="214">
        <v>0</v>
      </c>
      <c r="T174" s="215">
        <f>S174*H174</f>
        <v>0</v>
      </c>
      <c r="AR174" s="216" t="s">
        <v>196</v>
      </c>
      <c r="AT174" s="216" t="s">
        <v>115</v>
      </c>
      <c r="AU174" s="216" t="s">
        <v>81</v>
      </c>
      <c r="AY174" s="16" t="s">
        <v>112</v>
      </c>
      <c r="BE174" s="217">
        <f>IF(N174="základní",J174,0)</f>
        <v>0</v>
      </c>
      <c r="BF174" s="217">
        <f>IF(N174="snížená",J174,0)</f>
        <v>0</v>
      </c>
      <c r="BG174" s="217">
        <f>IF(N174="zákl. přenesená",J174,0)</f>
        <v>0</v>
      </c>
      <c r="BH174" s="217">
        <f>IF(N174="sníž. přenesená",J174,0)</f>
        <v>0</v>
      </c>
      <c r="BI174" s="217">
        <f>IF(N174="nulová",J174,0)</f>
        <v>0</v>
      </c>
      <c r="BJ174" s="16" t="s">
        <v>8</v>
      </c>
      <c r="BK174" s="217">
        <f>ROUND(I174*H174,0)</f>
        <v>0</v>
      </c>
      <c r="BL174" s="16" t="s">
        <v>196</v>
      </c>
      <c r="BM174" s="216" t="s">
        <v>270</v>
      </c>
    </row>
    <row r="175" s="1" customFormat="1">
      <c r="B175" s="37"/>
      <c r="C175" s="38"/>
      <c r="D175" s="218" t="s">
        <v>122</v>
      </c>
      <c r="E175" s="38"/>
      <c r="F175" s="219" t="s">
        <v>271</v>
      </c>
      <c r="G175" s="38"/>
      <c r="H175" s="38"/>
      <c r="I175" s="130"/>
      <c r="J175" s="38"/>
      <c r="K175" s="38"/>
      <c r="L175" s="42"/>
      <c r="M175" s="220"/>
      <c r="N175" s="82"/>
      <c r="O175" s="82"/>
      <c r="P175" s="82"/>
      <c r="Q175" s="82"/>
      <c r="R175" s="82"/>
      <c r="S175" s="82"/>
      <c r="T175" s="83"/>
      <c r="AT175" s="16" t="s">
        <v>122</v>
      </c>
      <c r="AU175" s="16" t="s">
        <v>81</v>
      </c>
    </row>
    <row r="176" s="1" customFormat="1">
      <c r="B176" s="37"/>
      <c r="C176" s="38"/>
      <c r="D176" s="218" t="s">
        <v>124</v>
      </c>
      <c r="E176" s="38"/>
      <c r="F176" s="221" t="s">
        <v>272</v>
      </c>
      <c r="G176" s="38"/>
      <c r="H176" s="38"/>
      <c r="I176" s="130"/>
      <c r="J176" s="38"/>
      <c r="K176" s="38"/>
      <c r="L176" s="42"/>
      <c r="M176" s="220"/>
      <c r="N176" s="82"/>
      <c r="O176" s="82"/>
      <c r="P176" s="82"/>
      <c r="Q176" s="82"/>
      <c r="R176" s="82"/>
      <c r="S176" s="82"/>
      <c r="T176" s="83"/>
      <c r="AT176" s="16" t="s">
        <v>124</v>
      </c>
      <c r="AU176" s="16" t="s">
        <v>81</v>
      </c>
    </row>
    <row r="177" s="12" customFormat="1">
      <c r="B177" s="222"/>
      <c r="C177" s="223"/>
      <c r="D177" s="218" t="s">
        <v>126</v>
      </c>
      <c r="E177" s="224" t="s">
        <v>20</v>
      </c>
      <c r="F177" s="225" t="s">
        <v>199</v>
      </c>
      <c r="G177" s="223"/>
      <c r="H177" s="226">
        <v>2</v>
      </c>
      <c r="I177" s="227"/>
      <c r="J177" s="223"/>
      <c r="K177" s="223"/>
      <c r="L177" s="228"/>
      <c r="M177" s="229"/>
      <c r="N177" s="230"/>
      <c r="O177" s="230"/>
      <c r="P177" s="230"/>
      <c r="Q177" s="230"/>
      <c r="R177" s="230"/>
      <c r="S177" s="230"/>
      <c r="T177" s="231"/>
      <c r="AT177" s="232" t="s">
        <v>126</v>
      </c>
      <c r="AU177" s="232" t="s">
        <v>81</v>
      </c>
      <c r="AV177" s="12" t="s">
        <v>81</v>
      </c>
      <c r="AW177" s="12" t="s">
        <v>33</v>
      </c>
      <c r="AX177" s="12" t="s">
        <v>8</v>
      </c>
      <c r="AY177" s="232" t="s">
        <v>112</v>
      </c>
    </row>
    <row r="178" s="1" customFormat="1" ht="14.4" customHeight="1">
      <c r="B178" s="37"/>
      <c r="C178" s="206" t="s">
        <v>273</v>
      </c>
      <c r="D178" s="206" t="s">
        <v>115</v>
      </c>
      <c r="E178" s="207" t="s">
        <v>274</v>
      </c>
      <c r="F178" s="208" t="s">
        <v>275</v>
      </c>
      <c r="G178" s="209" t="s">
        <v>195</v>
      </c>
      <c r="H178" s="210">
        <v>45</v>
      </c>
      <c r="I178" s="211"/>
      <c r="J178" s="210">
        <f>ROUND(I178*H178,0)</f>
        <v>0</v>
      </c>
      <c r="K178" s="208" t="s">
        <v>119</v>
      </c>
      <c r="L178" s="42"/>
      <c r="M178" s="212" t="s">
        <v>20</v>
      </c>
      <c r="N178" s="213" t="s">
        <v>43</v>
      </c>
      <c r="O178" s="82"/>
      <c r="P178" s="214">
        <f>O178*H178</f>
        <v>0</v>
      </c>
      <c r="Q178" s="214">
        <v>0</v>
      </c>
      <c r="R178" s="214">
        <f>Q178*H178</f>
        <v>0</v>
      </c>
      <c r="S178" s="214">
        <v>0</v>
      </c>
      <c r="T178" s="215">
        <f>S178*H178</f>
        <v>0</v>
      </c>
      <c r="AR178" s="216" t="s">
        <v>196</v>
      </c>
      <c r="AT178" s="216" t="s">
        <v>115</v>
      </c>
      <c r="AU178" s="216" t="s">
        <v>81</v>
      </c>
      <c r="AY178" s="16" t="s">
        <v>112</v>
      </c>
      <c r="BE178" s="217">
        <f>IF(N178="základní",J178,0)</f>
        <v>0</v>
      </c>
      <c r="BF178" s="217">
        <f>IF(N178="snížená",J178,0)</f>
        <v>0</v>
      </c>
      <c r="BG178" s="217">
        <f>IF(N178="zákl. přenesená",J178,0)</f>
        <v>0</v>
      </c>
      <c r="BH178" s="217">
        <f>IF(N178="sníž. přenesená",J178,0)</f>
        <v>0</v>
      </c>
      <c r="BI178" s="217">
        <f>IF(N178="nulová",J178,0)</f>
        <v>0</v>
      </c>
      <c r="BJ178" s="16" t="s">
        <v>8</v>
      </c>
      <c r="BK178" s="217">
        <f>ROUND(I178*H178,0)</f>
        <v>0</v>
      </c>
      <c r="BL178" s="16" t="s">
        <v>196</v>
      </c>
      <c r="BM178" s="216" t="s">
        <v>276</v>
      </c>
    </row>
    <row r="179" s="1" customFormat="1">
      <c r="B179" s="37"/>
      <c r="C179" s="38"/>
      <c r="D179" s="218" t="s">
        <v>122</v>
      </c>
      <c r="E179" s="38"/>
      <c r="F179" s="219" t="s">
        <v>277</v>
      </c>
      <c r="G179" s="38"/>
      <c r="H179" s="38"/>
      <c r="I179" s="130"/>
      <c r="J179" s="38"/>
      <c r="K179" s="38"/>
      <c r="L179" s="42"/>
      <c r="M179" s="220"/>
      <c r="N179" s="82"/>
      <c r="O179" s="82"/>
      <c r="P179" s="82"/>
      <c r="Q179" s="82"/>
      <c r="R179" s="82"/>
      <c r="S179" s="82"/>
      <c r="T179" s="83"/>
      <c r="AT179" s="16" t="s">
        <v>122</v>
      </c>
      <c r="AU179" s="16" t="s">
        <v>81</v>
      </c>
    </row>
    <row r="180" s="1" customFormat="1">
      <c r="B180" s="37"/>
      <c r="C180" s="38"/>
      <c r="D180" s="218" t="s">
        <v>124</v>
      </c>
      <c r="E180" s="38"/>
      <c r="F180" s="221" t="s">
        <v>272</v>
      </c>
      <c r="G180" s="38"/>
      <c r="H180" s="38"/>
      <c r="I180" s="130"/>
      <c r="J180" s="38"/>
      <c r="K180" s="38"/>
      <c r="L180" s="42"/>
      <c r="M180" s="220"/>
      <c r="N180" s="82"/>
      <c r="O180" s="82"/>
      <c r="P180" s="82"/>
      <c r="Q180" s="82"/>
      <c r="R180" s="82"/>
      <c r="S180" s="82"/>
      <c r="T180" s="83"/>
      <c r="AT180" s="16" t="s">
        <v>124</v>
      </c>
      <c r="AU180" s="16" t="s">
        <v>81</v>
      </c>
    </row>
    <row r="181" s="12" customFormat="1">
      <c r="B181" s="222"/>
      <c r="C181" s="223"/>
      <c r="D181" s="218" t="s">
        <v>126</v>
      </c>
      <c r="E181" s="224" t="s">
        <v>20</v>
      </c>
      <c r="F181" s="225" t="s">
        <v>278</v>
      </c>
      <c r="G181" s="223"/>
      <c r="H181" s="226">
        <v>45</v>
      </c>
      <c r="I181" s="227"/>
      <c r="J181" s="223"/>
      <c r="K181" s="223"/>
      <c r="L181" s="228"/>
      <c r="M181" s="229"/>
      <c r="N181" s="230"/>
      <c r="O181" s="230"/>
      <c r="P181" s="230"/>
      <c r="Q181" s="230"/>
      <c r="R181" s="230"/>
      <c r="S181" s="230"/>
      <c r="T181" s="231"/>
      <c r="AT181" s="232" t="s">
        <v>126</v>
      </c>
      <c r="AU181" s="232" t="s">
        <v>81</v>
      </c>
      <c r="AV181" s="12" t="s">
        <v>81</v>
      </c>
      <c r="AW181" s="12" t="s">
        <v>33</v>
      </c>
      <c r="AX181" s="12" t="s">
        <v>8</v>
      </c>
      <c r="AY181" s="232" t="s">
        <v>112</v>
      </c>
    </row>
    <row r="182" s="1" customFormat="1" ht="14.4" customHeight="1">
      <c r="B182" s="37"/>
      <c r="C182" s="206" t="s">
        <v>279</v>
      </c>
      <c r="D182" s="206" t="s">
        <v>115</v>
      </c>
      <c r="E182" s="207" t="s">
        <v>280</v>
      </c>
      <c r="F182" s="208" t="s">
        <v>281</v>
      </c>
      <c r="G182" s="209" t="s">
        <v>195</v>
      </c>
      <c r="H182" s="210">
        <v>1</v>
      </c>
      <c r="I182" s="211"/>
      <c r="J182" s="210">
        <f>ROUND(I182*H182,0)</f>
        <v>0</v>
      </c>
      <c r="K182" s="208" t="s">
        <v>119</v>
      </c>
      <c r="L182" s="42"/>
      <c r="M182" s="212" t="s">
        <v>20</v>
      </c>
      <c r="N182" s="213" t="s">
        <v>43</v>
      </c>
      <c r="O182" s="82"/>
      <c r="P182" s="214">
        <f>O182*H182</f>
        <v>0</v>
      </c>
      <c r="Q182" s="214">
        <v>0</v>
      </c>
      <c r="R182" s="214">
        <f>Q182*H182</f>
        <v>0</v>
      </c>
      <c r="S182" s="214">
        <v>0</v>
      </c>
      <c r="T182" s="215">
        <f>S182*H182</f>
        <v>0</v>
      </c>
      <c r="AR182" s="216" t="s">
        <v>196</v>
      </c>
      <c r="AT182" s="216" t="s">
        <v>115</v>
      </c>
      <c r="AU182" s="216" t="s">
        <v>81</v>
      </c>
      <c r="AY182" s="16" t="s">
        <v>112</v>
      </c>
      <c r="BE182" s="217">
        <f>IF(N182="základní",J182,0)</f>
        <v>0</v>
      </c>
      <c r="BF182" s="217">
        <f>IF(N182="snížená",J182,0)</f>
        <v>0</v>
      </c>
      <c r="BG182" s="217">
        <f>IF(N182="zákl. přenesená",J182,0)</f>
        <v>0</v>
      </c>
      <c r="BH182" s="217">
        <f>IF(N182="sníž. přenesená",J182,0)</f>
        <v>0</v>
      </c>
      <c r="BI182" s="217">
        <f>IF(N182="nulová",J182,0)</f>
        <v>0</v>
      </c>
      <c r="BJ182" s="16" t="s">
        <v>8</v>
      </c>
      <c r="BK182" s="217">
        <f>ROUND(I182*H182,0)</f>
        <v>0</v>
      </c>
      <c r="BL182" s="16" t="s">
        <v>196</v>
      </c>
      <c r="BM182" s="216" t="s">
        <v>282</v>
      </c>
    </row>
    <row r="183" s="1" customFormat="1">
      <c r="B183" s="37"/>
      <c r="C183" s="38"/>
      <c r="D183" s="218" t="s">
        <v>122</v>
      </c>
      <c r="E183" s="38"/>
      <c r="F183" s="219" t="s">
        <v>283</v>
      </c>
      <c r="G183" s="38"/>
      <c r="H183" s="38"/>
      <c r="I183" s="130"/>
      <c r="J183" s="38"/>
      <c r="K183" s="38"/>
      <c r="L183" s="42"/>
      <c r="M183" s="220"/>
      <c r="N183" s="82"/>
      <c r="O183" s="82"/>
      <c r="P183" s="82"/>
      <c r="Q183" s="82"/>
      <c r="R183" s="82"/>
      <c r="S183" s="82"/>
      <c r="T183" s="83"/>
      <c r="AT183" s="16" t="s">
        <v>122</v>
      </c>
      <c r="AU183" s="16" t="s">
        <v>81</v>
      </c>
    </row>
    <row r="184" s="1" customFormat="1">
      <c r="B184" s="37"/>
      <c r="C184" s="38"/>
      <c r="D184" s="218" t="s">
        <v>124</v>
      </c>
      <c r="E184" s="38"/>
      <c r="F184" s="221" t="s">
        <v>272</v>
      </c>
      <c r="G184" s="38"/>
      <c r="H184" s="38"/>
      <c r="I184" s="130"/>
      <c r="J184" s="38"/>
      <c r="K184" s="38"/>
      <c r="L184" s="42"/>
      <c r="M184" s="220"/>
      <c r="N184" s="82"/>
      <c r="O184" s="82"/>
      <c r="P184" s="82"/>
      <c r="Q184" s="82"/>
      <c r="R184" s="82"/>
      <c r="S184" s="82"/>
      <c r="T184" s="83"/>
      <c r="AT184" s="16" t="s">
        <v>124</v>
      </c>
      <c r="AU184" s="16" t="s">
        <v>81</v>
      </c>
    </row>
    <row r="185" s="12" customFormat="1">
      <c r="B185" s="222"/>
      <c r="C185" s="223"/>
      <c r="D185" s="218" t="s">
        <v>126</v>
      </c>
      <c r="E185" s="224" t="s">
        <v>20</v>
      </c>
      <c r="F185" s="225" t="s">
        <v>8</v>
      </c>
      <c r="G185" s="223"/>
      <c r="H185" s="226">
        <v>1</v>
      </c>
      <c r="I185" s="227"/>
      <c r="J185" s="223"/>
      <c r="K185" s="223"/>
      <c r="L185" s="228"/>
      <c r="M185" s="229"/>
      <c r="N185" s="230"/>
      <c r="O185" s="230"/>
      <c r="P185" s="230"/>
      <c r="Q185" s="230"/>
      <c r="R185" s="230"/>
      <c r="S185" s="230"/>
      <c r="T185" s="231"/>
      <c r="AT185" s="232" t="s">
        <v>126</v>
      </c>
      <c r="AU185" s="232" t="s">
        <v>81</v>
      </c>
      <c r="AV185" s="12" t="s">
        <v>81</v>
      </c>
      <c r="AW185" s="12" t="s">
        <v>33</v>
      </c>
      <c r="AX185" s="12" t="s">
        <v>8</v>
      </c>
      <c r="AY185" s="232" t="s">
        <v>112</v>
      </c>
    </row>
    <row r="186" s="1" customFormat="1" ht="14.4" customHeight="1">
      <c r="B186" s="37"/>
      <c r="C186" s="206" t="s">
        <v>284</v>
      </c>
      <c r="D186" s="206" t="s">
        <v>115</v>
      </c>
      <c r="E186" s="207" t="s">
        <v>285</v>
      </c>
      <c r="F186" s="208" t="s">
        <v>286</v>
      </c>
      <c r="G186" s="209" t="s">
        <v>287</v>
      </c>
      <c r="H186" s="211"/>
      <c r="I186" s="211"/>
      <c r="J186" s="210">
        <f>ROUND(I186*H186,0)</f>
        <v>0</v>
      </c>
      <c r="K186" s="208" t="s">
        <v>119</v>
      </c>
      <c r="L186" s="42"/>
      <c r="M186" s="212" t="s">
        <v>20</v>
      </c>
      <c r="N186" s="213" t="s">
        <v>43</v>
      </c>
      <c r="O186" s="82"/>
      <c r="P186" s="214">
        <f>O186*H186</f>
        <v>0</v>
      </c>
      <c r="Q186" s="214">
        <v>0</v>
      </c>
      <c r="R186" s="214">
        <f>Q186*H186</f>
        <v>0</v>
      </c>
      <c r="S186" s="214">
        <v>0</v>
      </c>
      <c r="T186" s="215">
        <f>S186*H186</f>
        <v>0</v>
      </c>
      <c r="AR186" s="216" t="s">
        <v>196</v>
      </c>
      <c r="AT186" s="216" t="s">
        <v>115</v>
      </c>
      <c r="AU186" s="216" t="s">
        <v>81</v>
      </c>
      <c r="AY186" s="16" t="s">
        <v>112</v>
      </c>
      <c r="BE186" s="217">
        <f>IF(N186="základní",J186,0)</f>
        <v>0</v>
      </c>
      <c r="BF186" s="217">
        <f>IF(N186="snížená",J186,0)</f>
        <v>0</v>
      </c>
      <c r="BG186" s="217">
        <f>IF(N186="zákl. přenesená",J186,0)</f>
        <v>0</v>
      </c>
      <c r="BH186" s="217">
        <f>IF(N186="sníž. přenesená",J186,0)</f>
        <v>0</v>
      </c>
      <c r="BI186" s="217">
        <f>IF(N186="nulová",J186,0)</f>
        <v>0</v>
      </c>
      <c r="BJ186" s="16" t="s">
        <v>8</v>
      </c>
      <c r="BK186" s="217">
        <f>ROUND(I186*H186,0)</f>
        <v>0</v>
      </c>
      <c r="BL186" s="16" t="s">
        <v>196</v>
      </c>
      <c r="BM186" s="216" t="s">
        <v>288</v>
      </c>
    </row>
    <row r="187" s="1" customFormat="1">
      <c r="B187" s="37"/>
      <c r="C187" s="38"/>
      <c r="D187" s="218" t="s">
        <v>122</v>
      </c>
      <c r="E187" s="38"/>
      <c r="F187" s="219" t="s">
        <v>289</v>
      </c>
      <c r="G187" s="38"/>
      <c r="H187" s="38"/>
      <c r="I187" s="130"/>
      <c r="J187" s="38"/>
      <c r="K187" s="38"/>
      <c r="L187" s="42"/>
      <c r="M187" s="220"/>
      <c r="N187" s="82"/>
      <c r="O187" s="82"/>
      <c r="P187" s="82"/>
      <c r="Q187" s="82"/>
      <c r="R187" s="82"/>
      <c r="S187" s="82"/>
      <c r="T187" s="83"/>
      <c r="AT187" s="16" t="s">
        <v>122</v>
      </c>
      <c r="AU187" s="16" t="s">
        <v>81</v>
      </c>
    </row>
    <row r="188" s="1" customFormat="1">
      <c r="B188" s="37"/>
      <c r="C188" s="38"/>
      <c r="D188" s="218" t="s">
        <v>124</v>
      </c>
      <c r="E188" s="38"/>
      <c r="F188" s="221" t="s">
        <v>290</v>
      </c>
      <c r="G188" s="38"/>
      <c r="H188" s="38"/>
      <c r="I188" s="130"/>
      <c r="J188" s="38"/>
      <c r="K188" s="38"/>
      <c r="L188" s="42"/>
      <c r="M188" s="220"/>
      <c r="N188" s="82"/>
      <c r="O188" s="82"/>
      <c r="P188" s="82"/>
      <c r="Q188" s="82"/>
      <c r="R188" s="82"/>
      <c r="S188" s="82"/>
      <c r="T188" s="83"/>
      <c r="AT188" s="16" t="s">
        <v>124</v>
      </c>
      <c r="AU188" s="16" t="s">
        <v>81</v>
      </c>
    </row>
    <row r="189" s="11" customFormat="1" ht="22.8" customHeight="1">
      <c r="B189" s="190"/>
      <c r="C189" s="191"/>
      <c r="D189" s="192" t="s">
        <v>71</v>
      </c>
      <c r="E189" s="204" t="s">
        <v>291</v>
      </c>
      <c r="F189" s="204" t="s">
        <v>292</v>
      </c>
      <c r="G189" s="191"/>
      <c r="H189" s="191"/>
      <c r="I189" s="194"/>
      <c r="J189" s="205">
        <f>BK189</f>
        <v>0</v>
      </c>
      <c r="K189" s="191"/>
      <c r="L189" s="196"/>
      <c r="M189" s="197"/>
      <c r="N189" s="198"/>
      <c r="O189" s="198"/>
      <c r="P189" s="199">
        <f>SUM(P190:P201)</f>
        <v>0</v>
      </c>
      <c r="Q189" s="198"/>
      <c r="R189" s="199">
        <f>SUM(R190:R201)</f>
        <v>0</v>
      </c>
      <c r="S189" s="198"/>
      <c r="T189" s="200">
        <f>SUM(T190:T201)</f>
        <v>0</v>
      </c>
      <c r="AR189" s="201" t="s">
        <v>81</v>
      </c>
      <c r="AT189" s="202" t="s">
        <v>71</v>
      </c>
      <c r="AU189" s="202" t="s">
        <v>8</v>
      </c>
      <c r="AY189" s="201" t="s">
        <v>112</v>
      </c>
      <c r="BK189" s="203">
        <f>SUM(BK190:BK201)</f>
        <v>0</v>
      </c>
    </row>
    <row r="190" s="1" customFormat="1" ht="21.6" customHeight="1">
      <c r="B190" s="37"/>
      <c r="C190" s="206" t="s">
        <v>293</v>
      </c>
      <c r="D190" s="206" t="s">
        <v>115</v>
      </c>
      <c r="E190" s="207" t="s">
        <v>294</v>
      </c>
      <c r="F190" s="208" t="s">
        <v>295</v>
      </c>
      <c r="G190" s="209" t="s">
        <v>118</v>
      </c>
      <c r="H190" s="210">
        <v>42.039999999999999</v>
      </c>
      <c r="I190" s="211"/>
      <c r="J190" s="210">
        <f>ROUND(I190*H190,0)</f>
        <v>0</v>
      </c>
      <c r="K190" s="208" t="s">
        <v>119</v>
      </c>
      <c r="L190" s="42"/>
      <c r="M190" s="212" t="s">
        <v>20</v>
      </c>
      <c r="N190" s="213" t="s">
        <v>43</v>
      </c>
      <c r="O190" s="82"/>
      <c r="P190" s="214">
        <f>O190*H190</f>
        <v>0</v>
      </c>
      <c r="Q190" s="214">
        <v>0</v>
      </c>
      <c r="R190" s="214">
        <f>Q190*H190</f>
        <v>0</v>
      </c>
      <c r="S190" s="214">
        <v>0</v>
      </c>
      <c r="T190" s="215">
        <f>S190*H190</f>
        <v>0</v>
      </c>
      <c r="AR190" s="216" t="s">
        <v>196</v>
      </c>
      <c r="AT190" s="216" t="s">
        <v>115</v>
      </c>
      <c r="AU190" s="216" t="s">
        <v>81</v>
      </c>
      <c r="AY190" s="16" t="s">
        <v>112</v>
      </c>
      <c r="BE190" s="217">
        <f>IF(N190="základní",J190,0)</f>
        <v>0</v>
      </c>
      <c r="BF190" s="217">
        <f>IF(N190="snížená",J190,0)</f>
        <v>0</v>
      </c>
      <c r="BG190" s="217">
        <f>IF(N190="zákl. přenesená",J190,0)</f>
        <v>0</v>
      </c>
      <c r="BH190" s="217">
        <f>IF(N190="sníž. přenesená",J190,0)</f>
        <v>0</v>
      </c>
      <c r="BI190" s="217">
        <f>IF(N190="nulová",J190,0)</f>
        <v>0</v>
      </c>
      <c r="BJ190" s="16" t="s">
        <v>8</v>
      </c>
      <c r="BK190" s="217">
        <f>ROUND(I190*H190,0)</f>
        <v>0</v>
      </c>
      <c r="BL190" s="16" t="s">
        <v>196</v>
      </c>
      <c r="BM190" s="216" t="s">
        <v>296</v>
      </c>
    </row>
    <row r="191" s="1" customFormat="1">
      <c r="B191" s="37"/>
      <c r="C191" s="38"/>
      <c r="D191" s="218" t="s">
        <v>122</v>
      </c>
      <c r="E191" s="38"/>
      <c r="F191" s="219" t="s">
        <v>297</v>
      </c>
      <c r="G191" s="38"/>
      <c r="H191" s="38"/>
      <c r="I191" s="130"/>
      <c r="J191" s="38"/>
      <c r="K191" s="38"/>
      <c r="L191" s="42"/>
      <c r="M191" s="220"/>
      <c r="N191" s="82"/>
      <c r="O191" s="82"/>
      <c r="P191" s="82"/>
      <c r="Q191" s="82"/>
      <c r="R191" s="82"/>
      <c r="S191" s="82"/>
      <c r="T191" s="83"/>
      <c r="AT191" s="16" t="s">
        <v>122</v>
      </c>
      <c r="AU191" s="16" t="s">
        <v>81</v>
      </c>
    </row>
    <row r="192" s="1" customFormat="1">
      <c r="B192" s="37"/>
      <c r="C192" s="38"/>
      <c r="D192" s="218" t="s">
        <v>124</v>
      </c>
      <c r="E192" s="38"/>
      <c r="F192" s="221" t="s">
        <v>298</v>
      </c>
      <c r="G192" s="38"/>
      <c r="H192" s="38"/>
      <c r="I192" s="130"/>
      <c r="J192" s="38"/>
      <c r="K192" s="38"/>
      <c r="L192" s="42"/>
      <c r="M192" s="220"/>
      <c r="N192" s="82"/>
      <c r="O192" s="82"/>
      <c r="P192" s="82"/>
      <c r="Q192" s="82"/>
      <c r="R192" s="82"/>
      <c r="S192" s="82"/>
      <c r="T192" s="83"/>
      <c r="AT192" s="16" t="s">
        <v>124</v>
      </c>
      <c r="AU192" s="16" t="s">
        <v>81</v>
      </c>
    </row>
    <row r="193" s="12" customFormat="1">
      <c r="B193" s="222"/>
      <c r="C193" s="223"/>
      <c r="D193" s="218" t="s">
        <v>126</v>
      </c>
      <c r="E193" s="224" t="s">
        <v>20</v>
      </c>
      <c r="F193" s="225" t="s">
        <v>299</v>
      </c>
      <c r="G193" s="223"/>
      <c r="H193" s="226">
        <v>22.079999999999998</v>
      </c>
      <c r="I193" s="227"/>
      <c r="J193" s="223"/>
      <c r="K193" s="223"/>
      <c r="L193" s="228"/>
      <c r="M193" s="229"/>
      <c r="N193" s="230"/>
      <c r="O193" s="230"/>
      <c r="P193" s="230"/>
      <c r="Q193" s="230"/>
      <c r="R193" s="230"/>
      <c r="S193" s="230"/>
      <c r="T193" s="231"/>
      <c r="AT193" s="232" t="s">
        <v>126</v>
      </c>
      <c r="AU193" s="232" t="s">
        <v>81</v>
      </c>
      <c r="AV193" s="12" t="s">
        <v>81</v>
      </c>
      <c r="AW193" s="12" t="s">
        <v>33</v>
      </c>
      <c r="AX193" s="12" t="s">
        <v>72</v>
      </c>
      <c r="AY193" s="232" t="s">
        <v>112</v>
      </c>
    </row>
    <row r="194" s="12" customFormat="1">
      <c r="B194" s="222"/>
      <c r="C194" s="223"/>
      <c r="D194" s="218" t="s">
        <v>126</v>
      </c>
      <c r="E194" s="224" t="s">
        <v>20</v>
      </c>
      <c r="F194" s="225" t="s">
        <v>300</v>
      </c>
      <c r="G194" s="223"/>
      <c r="H194" s="226">
        <v>19.960000000000001</v>
      </c>
      <c r="I194" s="227"/>
      <c r="J194" s="223"/>
      <c r="K194" s="223"/>
      <c r="L194" s="228"/>
      <c r="M194" s="229"/>
      <c r="N194" s="230"/>
      <c r="O194" s="230"/>
      <c r="P194" s="230"/>
      <c r="Q194" s="230"/>
      <c r="R194" s="230"/>
      <c r="S194" s="230"/>
      <c r="T194" s="231"/>
      <c r="AT194" s="232" t="s">
        <v>126</v>
      </c>
      <c r="AU194" s="232" t="s">
        <v>81</v>
      </c>
      <c r="AV194" s="12" t="s">
        <v>81</v>
      </c>
      <c r="AW194" s="12" t="s">
        <v>33</v>
      </c>
      <c r="AX194" s="12" t="s">
        <v>72</v>
      </c>
      <c r="AY194" s="232" t="s">
        <v>112</v>
      </c>
    </row>
    <row r="195" s="13" customFormat="1">
      <c r="B195" s="242"/>
      <c r="C195" s="243"/>
      <c r="D195" s="218" t="s">
        <v>126</v>
      </c>
      <c r="E195" s="244" t="s">
        <v>20</v>
      </c>
      <c r="F195" s="245" t="s">
        <v>301</v>
      </c>
      <c r="G195" s="243"/>
      <c r="H195" s="246">
        <v>42.039999999999999</v>
      </c>
      <c r="I195" s="247"/>
      <c r="J195" s="243"/>
      <c r="K195" s="243"/>
      <c r="L195" s="248"/>
      <c r="M195" s="249"/>
      <c r="N195" s="250"/>
      <c r="O195" s="250"/>
      <c r="P195" s="250"/>
      <c r="Q195" s="250"/>
      <c r="R195" s="250"/>
      <c r="S195" s="250"/>
      <c r="T195" s="251"/>
      <c r="AT195" s="252" t="s">
        <v>126</v>
      </c>
      <c r="AU195" s="252" t="s">
        <v>81</v>
      </c>
      <c r="AV195" s="13" t="s">
        <v>120</v>
      </c>
      <c r="AW195" s="13" t="s">
        <v>33</v>
      </c>
      <c r="AX195" s="13" t="s">
        <v>8</v>
      </c>
      <c r="AY195" s="252" t="s">
        <v>112</v>
      </c>
    </row>
    <row r="196" s="1" customFormat="1" ht="14.4" customHeight="1">
      <c r="B196" s="37"/>
      <c r="C196" s="233" t="s">
        <v>302</v>
      </c>
      <c r="D196" s="233" t="s">
        <v>214</v>
      </c>
      <c r="E196" s="234" t="s">
        <v>303</v>
      </c>
      <c r="F196" s="235" t="s">
        <v>304</v>
      </c>
      <c r="G196" s="236" t="s">
        <v>118</v>
      </c>
      <c r="H196" s="237">
        <v>42.039999999999999</v>
      </c>
      <c r="I196" s="238"/>
      <c r="J196" s="237">
        <f>ROUND(I196*H196,0)</f>
        <v>0</v>
      </c>
      <c r="K196" s="235" t="s">
        <v>20</v>
      </c>
      <c r="L196" s="239"/>
      <c r="M196" s="240" t="s">
        <v>20</v>
      </c>
      <c r="N196" s="241" t="s">
        <v>43</v>
      </c>
      <c r="O196" s="82"/>
      <c r="P196" s="214">
        <f>O196*H196</f>
        <v>0</v>
      </c>
      <c r="Q196" s="214">
        <v>0</v>
      </c>
      <c r="R196" s="214">
        <f>Q196*H196</f>
        <v>0</v>
      </c>
      <c r="S196" s="214">
        <v>0</v>
      </c>
      <c r="T196" s="215">
        <f>S196*H196</f>
        <v>0</v>
      </c>
      <c r="AR196" s="216" t="s">
        <v>218</v>
      </c>
      <c r="AT196" s="216" t="s">
        <v>214</v>
      </c>
      <c r="AU196" s="216" t="s">
        <v>81</v>
      </c>
      <c r="AY196" s="16" t="s">
        <v>112</v>
      </c>
      <c r="BE196" s="217">
        <f>IF(N196="základní",J196,0)</f>
        <v>0</v>
      </c>
      <c r="BF196" s="217">
        <f>IF(N196="snížená",J196,0)</f>
        <v>0</v>
      </c>
      <c r="BG196" s="217">
        <f>IF(N196="zákl. přenesená",J196,0)</f>
        <v>0</v>
      </c>
      <c r="BH196" s="217">
        <f>IF(N196="sníž. přenesená",J196,0)</f>
        <v>0</v>
      </c>
      <c r="BI196" s="217">
        <f>IF(N196="nulová",J196,0)</f>
        <v>0</v>
      </c>
      <c r="BJ196" s="16" t="s">
        <v>8</v>
      </c>
      <c r="BK196" s="217">
        <f>ROUND(I196*H196,0)</f>
        <v>0</v>
      </c>
      <c r="BL196" s="16" t="s">
        <v>196</v>
      </c>
      <c r="BM196" s="216" t="s">
        <v>305</v>
      </c>
    </row>
    <row r="197" s="1" customFormat="1">
      <c r="B197" s="37"/>
      <c r="C197" s="38"/>
      <c r="D197" s="218" t="s">
        <v>122</v>
      </c>
      <c r="E197" s="38"/>
      <c r="F197" s="219" t="s">
        <v>304</v>
      </c>
      <c r="G197" s="38"/>
      <c r="H197" s="38"/>
      <c r="I197" s="130"/>
      <c r="J197" s="38"/>
      <c r="K197" s="38"/>
      <c r="L197" s="42"/>
      <c r="M197" s="220"/>
      <c r="N197" s="82"/>
      <c r="O197" s="82"/>
      <c r="P197" s="82"/>
      <c r="Q197" s="82"/>
      <c r="R197" s="82"/>
      <c r="S197" s="82"/>
      <c r="T197" s="83"/>
      <c r="AT197" s="16" t="s">
        <v>122</v>
      </c>
      <c r="AU197" s="16" t="s">
        <v>81</v>
      </c>
    </row>
    <row r="198" s="12" customFormat="1">
      <c r="B198" s="222"/>
      <c r="C198" s="223"/>
      <c r="D198" s="218" t="s">
        <v>126</v>
      </c>
      <c r="E198" s="224" t="s">
        <v>20</v>
      </c>
      <c r="F198" s="225" t="s">
        <v>306</v>
      </c>
      <c r="G198" s="223"/>
      <c r="H198" s="226">
        <v>42.039999999999999</v>
      </c>
      <c r="I198" s="227"/>
      <c r="J198" s="223"/>
      <c r="K198" s="223"/>
      <c r="L198" s="228"/>
      <c r="M198" s="229"/>
      <c r="N198" s="230"/>
      <c r="O198" s="230"/>
      <c r="P198" s="230"/>
      <c r="Q198" s="230"/>
      <c r="R198" s="230"/>
      <c r="S198" s="230"/>
      <c r="T198" s="231"/>
      <c r="AT198" s="232" t="s">
        <v>126</v>
      </c>
      <c r="AU198" s="232" t="s">
        <v>81</v>
      </c>
      <c r="AV198" s="12" t="s">
        <v>81</v>
      </c>
      <c r="AW198" s="12" t="s">
        <v>33</v>
      </c>
      <c r="AX198" s="12" t="s">
        <v>8</v>
      </c>
      <c r="AY198" s="232" t="s">
        <v>112</v>
      </c>
    </row>
    <row r="199" s="1" customFormat="1" ht="14.4" customHeight="1">
      <c r="B199" s="37"/>
      <c r="C199" s="206" t="s">
        <v>307</v>
      </c>
      <c r="D199" s="206" t="s">
        <v>115</v>
      </c>
      <c r="E199" s="207" t="s">
        <v>308</v>
      </c>
      <c r="F199" s="208" t="s">
        <v>309</v>
      </c>
      <c r="G199" s="209" t="s">
        <v>287</v>
      </c>
      <c r="H199" s="211"/>
      <c r="I199" s="211"/>
      <c r="J199" s="210">
        <f>ROUND(I199*H199,0)</f>
        <v>0</v>
      </c>
      <c r="K199" s="208" t="s">
        <v>119</v>
      </c>
      <c r="L199" s="42"/>
      <c r="M199" s="212" t="s">
        <v>20</v>
      </c>
      <c r="N199" s="213" t="s">
        <v>43</v>
      </c>
      <c r="O199" s="82"/>
      <c r="P199" s="214">
        <f>O199*H199</f>
        <v>0</v>
      </c>
      <c r="Q199" s="214">
        <v>0</v>
      </c>
      <c r="R199" s="214">
        <f>Q199*H199</f>
        <v>0</v>
      </c>
      <c r="S199" s="214">
        <v>0</v>
      </c>
      <c r="T199" s="215">
        <f>S199*H199</f>
        <v>0</v>
      </c>
      <c r="AR199" s="216" t="s">
        <v>196</v>
      </c>
      <c r="AT199" s="216" t="s">
        <v>115</v>
      </c>
      <c r="AU199" s="216" t="s">
        <v>81</v>
      </c>
      <c r="AY199" s="16" t="s">
        <v>112</v>
      </c>
      <c r="BE199" s="217">
        <f>IF(N199="základní",J199,0)</f>
        <v>0</v>
      </c>
      <c r="BF199" s="217">
        <f>IF(N199="snížená",J199,0)</f>
        <v>0</v>
      </c>
      <c r="BG199" s="217">
        <f>IF(N199="zákl. přenesená",J199,0)</f>
        <v>0</v>
      </c>
      <c r="BH199" s="217">
        <f>IF(N199="sníž. přenesená",J199,0)</f>
        <v>0</v>
      </c>
      <c r="BI199" s="217">
        <f>IF(N199="nulová",J199,0)</f>
        <v>0</v>
      </c>
      <c r="BJ199" s="16" t="s">
        <v>8</v>
      </c>
      <c r="BK199" s="217">
        <f>ROUND(I199*H199,0)</f>
        <v>0</v>
      </c>
      <c r="BL199" s="16" t="s">
        <v>196</v>
      </c>
      <c r="BM199" s="216" t="s">
        <v>310</v>
      </c>
    </row>
    <row r="200" s="1" customFormat="1">
      <c r="B200" s="37"/>
      <c r="C200" s="38"/>
      <c r="D200" s="218" t="s">
        <v>122</v>
      </c>
      <c r="E200" s="38"/>
      <c r="F200" s="219" t="s">
        <v>311</v>
      </c>
      <c r="G200" s="38"/>
      <c r="H200" s="38"/>
      <c r="I200" s="130"/>
      <c r="J200" s="38"/>
      <c r="K200" s="38"/>
      <c r="L200" s="42"/>
      <c r="M200" s="220"/>
      <c r="N200" s="82"/>
      <c r="O200" s="82"/>
      <c r="P200" s="82"/>
      <c r="Q200" s="82"/>
      <c r="R200" s="82"/>
      <c r="S200" s="82"/>
      <c r="T200" s="83"/>
      <c r="AT200" s="16" t="s">
        <v>122</v>
      </c>
      <c r="AU200" s="16" t="s">
        <v>81</v>
      </c>
    </row>
    <row r="201" s="1" customFormat="1">
      <c r="B201" s="37"/>
      <c r="C201" s="38"/>
      <c r="D201" s="218" t="s">
        <v>124</v>
      </c>
      <c r="E201" s="38"/>
      <c r="F201" s="221" t="s">
        <v>290</v>
      </c>
      <c r="G201" s="38"/>
      <c r="H201" s="38"/>
      <c r="I201" s="130"/>
      <c r="J201" s="38"/>
      <c r="K201" s="38"/>
      <c r="L201" s="42"/>
      <c r="M201" s="253"/>
      <c r="N201" s="254"/>
      <c r="O201" s="254"/>
      <c r="P201" s="254"/>
      <c r="Q201" s="254"/>
      <c r="R201" s="254"/>
      <c r="S201" s="254"/>
      <c r="T201" s="255"/>
      <c r="AT201" s="16" t="s">
        <v>124</v>
      </c>
      <c r="AU201" s="16" t="s">
        <v>81</v>
      </c>
    </row>
    <row r="202" s="1" customFormat="1" ht="6.96" customHeight="1">
      <c r="B202" s="57"/>
      <c r="C202" s="58"/>
      <c r="D202" s="58"/>
      <c r="E202" s="58"/>
      <c r="F202" s="58"/>
      <c r="G202" s="58"/>
      <c r="H202" s="58"/>
      <c r="I202" s="156"/>
      <c r="J202" s="58"/>
      <c r="K202" s="58"/>
      <c r="L202" s="42"/>
    </row>
  </sheetData>
  <sheetProtection sheet="1" autoFilter="0" formatColumns="0" formatRows="0" objects="1" scenarios="1" spinCount="100000" saltValue="FANvnBAgi3mp7R9xZvQgeKqQzihJZdhqG3ThqVIqJOqIuQ2C0cWY+bUGVEoO1TStd/6OCPLStbAZEb0dCbu5zg==" hashValue="LPRSAWt+eNUDdG/P6vBQ6STCAyBPnzH4UxnO4Gyi0KvMaGvcMf8vURNU0tprnB/Z9MuAoXcLyck6o+/I3nH/2A==" algorithmName="SHA-512" password="CC35"/>
  <autoFilter ref="C86:K201"/>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sheetFormatPr defaultRowHeight="13.5"/>
  <cols>
    <col min="1" max="1" width="8.29" style="256" customWidth="1"/>
    <col min="2" max="2" width="1.664063" style="256" customWidth="1"/>
    <col min="3" max="4" width="5" style="256" customWidth="1"/>
    <col min="5" max="5" width="11.71" style="256" customWidth="1"/>
    <col min="6" max="6" width="9.14" style="256" customWidth="1"/>
    <col min="7" max="7" width="5" style="256" customWidth="1"/>
    <col min="8" max="8" width="77.86" style="256" customWidth="1"/>
    <col min="9" max="10" width="20" style="256" customWidth="1"/>
    <col min="11" max="11" width="1.664063" style="256" customWidth="1"/>
  </cols>
  <sheetData>
    <row r="1" ht="37.5" customHeight="1"/>
    <row r="2" ht="7.5" customHeight="1">
      <c r="B2" s="257"/>
      <c r="C2" s="258"/>
      <c r="D2" s="258"/>
      <c r="E2" s="258"/>
      <c r="F2" s="258"/>
      <c r="G2" s="258"/>
      <c r="H2" s="258"/>
      <c r="I2" s="258"/>
      <c r="J2" s="258"/>
      <c r="K2" s="259"/>
    </row>
    <row r="3" s="14" customFormat="1" ht="45" customHeight="1">
      <c r="B3" s="260"/>
      <c r="C3" s="261" t="s">
        <v>312</v>
      </c>
      <c r="D3" s="261"/>
      <c r="E3" s="261"/>
      <c r="F3" s="261"/>
      <c r="G3" s="261"/>
      <c r="H3" s="261"/>
      <c r="I3" s="261"/>
      <c r="J3" s="261"/>
      <c r="K3" s="262"/>
    </row>
    <row r="4" ht="25.5" customHeight="1">
      <c r="B4" s="263"/>
      <c r="C4" s="264" t="s">
        <v>313</v>
      </c>
      <c r="D4" s="264"/>
      <c r="E4" s="264"/>
      <c r="F4" s="264"/>
      <c r="G4" s="264"/>
      <c r="H4" s="264"/>
      <c r="I4" s="264"/>
      <c r="J4" s="264"/>
      <c r="K4" s="265"/>
    </row>
    <row r="5" ht="5.25" customHeight="1">
      <c r="B5" s="263"/>
      <c r="C5" s="266"/>
      <c r="D5" s="266"/>
      <c r="E5" s="266"/>
      <c r="F5" s="266"/>
      <c r="G5" s="266"/>
      <c r="H5" s="266"/>
      <c r="I5" s="266"/>
      <c r="J5" s="266"/>
      <c r="K5" s="265"/>
    </row>
    <row r="6" ht="15" customHeight="1">
      <c r="B6" s="263"/>
      <c r="C6" s="267" t="s">
        <v>314</v>
      </c>
      <c r="D6" s="267"/>
      <c r="E6" s="267"/>
      <c r="F6" s="267"/>
      <c r="G6" s="267"/>
      <c r="H6" s="267"/>
      <c r="I6" s="267"/>
      <c r="J6" s="267"/>
      <c r="K6" s="265"/>
    </row>
    <row r="7" ht="15" customHeight="1">
      <c r="B7" s="268"/>
      <c r="C7" s="267" t="s">
        <v>315</v>
      </c>
      <c r="D7" s="267"/>
      <c r="E7" s="267"/>
      <c r="F7" s="267"/>
      <c r="G7" s="267"/>
      <c r="H7" s="267"/>
      <c r="I7" s="267"/>
      <c r="J7" s="267"/>
      <c r="K7" s="265"/>
    </row>
    <row r="8" ht="12.75" customHeight="1">
      <c r="B8" s="268"/>
      <c r="C8" s="267"/>
      <c r="D8" s="267"/>
      <c r="E8" s="267"/>
      <c r="F8" s="267"/>
      <c r="G8" s="267"/>
      <c r="H8" s="267"/>
      <c r="I8" s="267"/>
      <c r="J8" s="267"/>
      <c r="K8" s="265"/>
    </row>
    <row r="9" ht="15" customHeight="1">
      <c r="B9" s="268"/>
      <c r="C9" s="267" t="s">
        <v>316</v>
      </c>
      <c r="D9" s="267"/>
      <c r="E9" s="267"/>
      <c r="F9" s="267"/>
      <c r="G9" s="267"/>
      <c r="H9" s="267"/>
      <c r="I9" s="267"/>
      <c r="J9" s="267"/>
      <c r="K9" s="265"/>
    </row>
    <row r="10" ht="15" customHeight="1">
      <c r="B10" s="268"/>
      <c r="C10" s="267"/>
      <c r="D10" s="267" t="s">
        <v>317</v>
      </c>
      <c r="E10" s="267"/>
      <c r="F10" s="267"/>
      <c r="G10" s="267"/>
      <c r="H10" s="267"/>
      <c r="I10" s="267"/>
      <c r="J10" s="267"/>
      <c r="K10" s="265"/>
    </row>
    <row r="11" ht="15" customHeight="1">
      <c r="B11" s="268"/>
      <c r="C11" s="269"/>
      <c r="D11" s="267" t="s">
        <v>318</v>
      </c>
      <c r="E11" s="267"/>
      <c r="F11" s="267"/>
      <c r="G11" s="267"/>
      <c r="H11" s="267"/>
      <c r="I11" s="267"/>
      <c r="J11" s="267"/>
      <c r="K11" s="265"/>
    </row>
    <row r="12" ht="15" customHeight="1">
      <c r="B12" s="268"/>
      <c r="C12" s="269"/>
      <c r="D12" s="267"/>
      <c r="E12" s="267"/>
      <c r="F12" s="267"/>
      <c r="G12" s="267"/>
      <c r="H12" s="267"/>
      <c r="I12" s="267"/>
      <c r="J12" s="267"/>
      <c r="K12" s="265"/>
    </row>
    <row r="13" ht="15" customHeight="1">
      <c r="B13" s="268"/>
      <c r="C13" s="269"/>
      <c r="D13" s="270" t="s">
        <v>319</v>
      </c>
      <c r="E13" s="267"/>
      <c r="F13" s="267"/>
      <c r="G13" s="267"/>
      <c r="H13" s="267"/>
      <c r="I13" s="267"/>
      <c r="J13" s="267"/>
      <c r="K13" s="265"/>
    </row>
    <row r="14" ht="12.75" customHeight="1">
      <c r="B14" s="268"/>
      <c r="C14" s="269"/>
      <c r="D14" s="269"/>
      <c r="E14" s="269"/>
      <c r="F14" s="269"/>
      <c r="G14" s="269"/>
      <c r="H14" s="269"/>
      <c r="I14" s="269"/>
      <c r="J14" s="269"/>
      <c r="K14" s="265"/>
    </row>
    <row r="15" ht="15" customHeight="1">
      <c r="B15" s="268"/>
      <c r="C15" s="269"/>
      <c r="D15" s="267" t="s">
        <v>320</v>
      </c>
      <c r="E15" s="267"/>
      <c r="F15" s="267"/>
      <c r="G15" s="267"/>
      <c r="H15" s="267"/>
      <c r="I15" s="267"/>
      <c r="J15" s="267"/>
      <c r="K15" s="265"/>
    </row>
    <row r="16" ht="15" customHeight="1">
      <c r="B16" s="268"/>
      <c r="C16" s="269"/>
      <c r="D16" s="267" t="s">
        <v>321</v>
      </c>
      <c r="E16" s="267"/>
      <c r="F16" s="267"/>
      <c r="G16" s="267"/>
      <c r="H16" s="267"/>
      <c r="I16" s="267"/>
      <c r="J16" s="267"/>
      <c r="K16" s="265"/>
    </row>
    <row r="17" ht="15" customHeight="1">
      <c r="B17" s="268"/>
      <c r="C17" s="269"/>
      <c r="D17" s="267" t="s">
        <v>322</v>
      </c>
      <c r="E17" s="267"/>
      <c r="F17" s="267"/>
      <c r="G17" s="267"/>
      <c r="H17" s="267"/>
      <c r="I17" s="267"/>
      <c r="J17" s="267"/>
      <c r="K17" s="265"/>
    </row>
    <row r="18" ht="15" customHeight="1">
      <c r="B18" s="268"/>
      <c r="C18" s="269"/>
      <c r="D18" s="269"/>
      <c r="E18" s="271" t="s">
        <v>79</v>
      </c>
      <c r="F18" s="267" t="s">
        <v>323</v>
      </c>
      <c r="G18" s="267"/>
      <c r="H18" s="267"/>
      <c r="I18" s="267"/>
      <c r="J18" s="267"/>
      <c r="K18" s="265"/>
    </row>
    <row r="19" ht="15" customHeight="1">
      <c r="B19" s="268"/>
      <c r="C19" s="269"/>
      <c r="D19" s="269"/>
      <c r="E19" s="271" t="s">
        <v>324</v>
      </c>
      <c r="F19" s="267" t="s">
        <v>325</v>
      </c>
      <c r="G19" s="267"/>
      <c r="H19" s="267"/>
      <c r="I19" s="267"/>
      <c r="J19" s="267"/>
      <c r="K19" s="265"/>
    </row>
    <row r="20" ht="15" customHeight="1">
      <c r="B20" s="268"/>
      <c r="C20" s="269"/>
      <c r="D20" s="269"/>
      <c r="E20" s="271" t="s">
        <v>326</v>
      </c>
      <c r="F20" s="267" t="s">
        <v>327</v>
      </c>
      <c r="G20" s="267"/>
      <c r="H20" s="267"/>
      <c r="I20" s="267"/>
      <c r="J20" s="267"/>
      <c r="K20" s="265"/>
    </row>
    <row r="21" ht="15" customHeight="1">
      <c r="B21" s="268"/>
      <c r="C21" s="269"/>
      <c r="D21" s="269"/>
      <c r="E21" s="271" t="s">
        <v>328</v>
      </c>
      <c r="F21" s="267" t="s">
        <v>329</v>
      </c>
      <c r="G21" s="267"/>
      <c r="H21" s="267"/>
      <c r="I21" s="267"/>
      <c r="J21" s="267"/>
      <c r="K21" s="265"/>
    </row>
    <row r="22" ht="15" customHeight="1">
      <c r="B22" s="268"/>
      <c r="C22" s="269"/>
      <c r="D22" s="269"/>
      <c r="E22" s="271" t="s">
        <v>330</v>
      </c>
      <c r="F22" s="267" t="s">
        <v>331</v>
      </c>
      <c r="G22" s="267"/>
      <c r="H22" s="267"/>
      <c r="I22" s="267"/>
      <c r="J22" s="267"/>
      <c r="K22" s="265"/>
    </row>
    <row r="23" ht="15" customHeight="1">
      <c r="B23" s="268"/>
      <c r="C23" s="269"/>
      <c r="D23" s="269"/>
      <c r="E23" s="271" t="s">
        <v>332</v>
      </c>
      <c r="F23" s="267" t="s">
        <v>333</v>
      </c>
      <c r="G23" s="267"/>
      <c r="H23" s="267"/>
      <c r="I23" s="267"/>
      <c r="J23" s="267"/>
      <c r="K23" s="265"/>
    </row>
    <row r="24" ht="12.75" customHeight="1">
      <c r="B24" s="268"/>
      <c r="C24" s="269"/>
      <c r="D24" s="269"/>
      <c r="E24" s="269"/>
      <c r="F24" s="269"/>
      <c r="G24" s="269"/>
      <c r="H24" s="269"/>
      <c r="I24" s="269"/>
      <c r="J24" s="269"/>
      <c r="K24" s="265"/>
    </row>
    <row r="25" ht="15" customHeight="1">
      <c r="B25" s="268"/>
      <c r="C25" s="267" t="s">
        <v>334</v>
      </c>
      <c r="D25" s="267"/>
      <c r="E25" s="267"/>
      <c r="F25" s="267"/>
      <c r="G25" s="267"/>
      <c r="H25" s="267"/>
      <c r="I25" s="267"/>
      <c r="J25" s="267"/>
      <c r="K25" s="265"/>
    </row>
    <row r="26" ht="15" customHeight="1">
      <c r="B26" s="268"/>
      <c r="C26" s="267" t="s">
        <v>335</v>
      </c>
      <c r="D26" s="267"/>
      <c r="E26" s="267"/>
      <c r="F26" s="267"/>
      <c r="G26" s="267"/>
      <c r="H26" s="267"/>
      <c r="I26" s="267"/>
      <c r="J26" s="267"/>
      <c r="K26" s="265"/>
    </row>
    <row r="27" ht="15" customHeight="1">
      <c r="B27" s="268"/>
      <c r="C27" s="267"/>
      <c r="D27" s="267" t="s">
        <v>336</v>
      </c>
      <c r="E27" s="267"/>
      <c r="F27" s="267"/>
      <c r="G27" s="267"/>
      <c r="H27" s="267"/>
      <c r="I27" s="267"/>
      <c r="J27" s="267"/>
      <c r="K27" s="265"/>
    </row>
    <row r="28" ht="15" customHeight="1">
      <c r="B28" s="268"/>
      <c r="C28" s="269"/>
      <c r="D28" s="267" t="s">
        <v>337</v>
      </c>
      <c r="E28" s="267"/>
      <c r="F28" s="267"/>
      <c r="G28" s="267"/>
      <c r="H28" s="267"/>
      <c r="I28" s="267"/>
      <c r="J28" s="267"/>
      <c r="K28" s="265"/>
    </row>
    <row r="29" ht="12.75" customHeight="1">
      <c r="B29" s="268"/>
      <c r="C29" s="269"/>
      <c r="D29" s="269"/>
      <c r="E29" s="269"/>
      <c r="F29" s="269"/>
      <c r="G29" s="269"/>
      <c r="H29" s="269"/>
      <c r="I29" s="269"/>
      <c r="J29" s="269"/>
      <c r="K29" s="265"/>
    </row>
    <row r="30" ht="15" customHeight="1">
      <c r="B30" s="268"/>
      <c r="C30" s="269"/>
      <c r="D30" s="267" t="s">
        <v>338</v>
      </c>
      <c r="E30" s="267"/>
      <c r="F30" s="267"/>
      <c r="G30" s="267"/>
      <c r="H30" s="267"/>
      <c r="I30" s="267"/>
      <c r="J30" s="267"/>
      <c r="K30" s="265"/>
    </row>
    <row r="31" ht="15" customHeight="1">
      <c r="B31" s="268"/>
      <c r="C31" s="269"/>
      <c r="D31" s="267" t="s">
        <v>339</v>
      </c>
      <c r="E31" s="267"/>
      <c r="F31" s="267"/>
      <c r="G31" s="267"/>
      <c r="H31" s="267"/>
      <c r="I31" s="267"/>
      <c r="J31" s="267"/>
      <c r="K31" s="265"/>
    </row>
    <row r="32" ht="12.75" customHeight="1">
      <c r="B32" s="268"/>
      <c r="C32" s="269"/>
      <c r="D32" s="269"/>
      <c r="E32" s="269"/>
      <c r="F32" s="269"/>
      <c r="G32" s="269"/>
      <c r="H32" s="269"/>
      <c r="I32" s="269"/>
      <c r="J32" s="269"/>
      <c r="K32" s="265"/>
    </row>
    <row r="33" ht="15" customHeight="1">
      <c r="B33" s="268"/>
      <c r="C33" s="269"/>
      <c r="D33" s="267" t="s">
        <v>340</v>
      </c>
      <c r="E33" s="267"/>
      <c r="F33" s="267"/>
      <c r="G33" s="267"/>
      <c r="H33" s="267"/>
      <c r="I33" s="267"/>
      <c r="J33" s="267"/>
      <c r="K33" s="265"/>
    </row>
    <row r="34" ht="15" customHeight="1">
      <c r="B34" s="268"/>
      <c r="C34" s="269"/>
      <c r="D34" s="267" t="s">
        <v>341</v>
      </c>
      <c r="E34" s="267"/>
      <c r="F34" s="267"/>
      <c r="G34" s="267"/>
      <c r="H34" s="267"/>
      <c r="I34" s="267"/>
      <c r="J34" s="267"/>
      <c r="K34" s="265"/>
    </row>
    <row r="35" ht="15" customHeight="1">
      <c r="B35" s="268"/>
      <c r="C35" s="269"/>
      <c r="D35" s="267" t="s">
        <v>342</v>
      </c>
      <c r="E35" s="267"/>
      <c r="F35" s="267"/>
      <c r="G35" s="267"/>
      <c r="H35" s="267"/>
      <c r="I35" s="267"/>
      <c r="J35" s="267"/>
      <c r="K35" s="265"/>
    </row>
    <row r="36" ht="15" customHeight="1">
      <c r="B36" s="268"/>
      <c r="C36" s="269"/>
      <c r="D36" s="267"/>
      <c r="E36" s="270" t="s">
        <v>98</v>
      </c>
      <c r="F36" s="267"/>
      <c r="G36" s="267" t="s">
        <v>343</v>
      </c>
      <c r="H36" s="267"/>
      <c r="I36" s="267"/>
      <c r="J36" s="267"/>
      <c r="K36" s="265"/>
    </row>
    <row r="37" ht="30.75" customHeight="1">
      <c r="B37" s="268"/>
      <c r="C37" s="269"/>
      <c r="D37" s="267"/>
      <c r="E37" s="270" t="s">
        <v>344</v>
      </c>
      <c r="F37" s="267"/>
      <c r="G37" s="267" t="s">
        <v>345</v>
      </c>
      <c r="H37" s="267"/>
      <c r="I37" s="267"/>
      <c r="J37" s="267"/>
      <c r="K37" s="265"/>
    </row>
    <row r="38" ht="15" customHeight="1">
      <c r="B38" s="268"/>
      <c r="C38" s="269"/>
      <c r="D38" s="267"/>
      <c r="E38" s="270" t="s">
        <v>53</v>
      </c>
      <c r="F38" s="267"/>
      <c r="G38" s="267" t="s">
        <v>346</v>
      </c>
      <c r="H38" s="267"/>
      <c r="I38" s="267"/>
      <c r="J38" s="267"/>
      <c r="K38" s="265"/>
    </row>
    <row r="39" ht="15" customHeight="1">
      <c r="B39" s="268"/>
      <c r="C39" s="269"/>
      <c r="D39" s="267"/>
      <c r="E39" s="270" t="s">
        <v>54</v>
      </c>
      <c r="F39" s="267"/>
      <c r="G39" s="267" t="s">
        <v>347</v>
      </c>
      <c r="H39" s="267"/>
      <c r="I39" s="267"/>
      <c r="J39" s="267"/>
      <c r="K39" s="265"/>
    </row>
    <row r="40" ht="15" customHeight="1">
      <c r="B40" s="268"/>
      <c r="C40" s="269"/>
      <c r="D40" s="267"/>
      <c r="E40" s="270" t="s">
        <v>99</v>
      </c>
      <c r="F40" s="267"/>
      <c r="G40" s="267" t="s">
        <v>348</v>
      </c>
      <c r="H40" s="267"/>
      <c r="I40" s="267"/>
      <c r="J40" s="267"/>
      <c r="K40" s="265"/>
    </row>
    <row r="41" ht="15" customHeight="1">
      <c r="B41" s="268"/>
      <c r="C41" s="269"/>
      <c r="D41" s="267"/>
      <c r="E41" s="270" t="s">
        <v>100</v>
      </c>
      <c r="F41" s="267"/>
      <c r="G41" s="267" t="s">
        <v>349</v>
      </c>
      <c r="H41" s="267"/>
      <c r="I41" s="267"/>
      <c r="J41" s="267"/>
      <c r="K41" s="265"/>
    </row>
    <row r="42" ht="15" customHeight="1">
      <c r="B42" s="268"/>
      <c r="C42" s="269"/>
      <c r="D42" s="267"/>
      <c r="E42" s="270" t="s">
        <v>350</v>
      </c>
      <c r="F42" s="267"/>
      <c r="G42" s="267" t="s">
        <v>351</v>
      </c>
      <c r="H42" s="267"/>
      <c r="I42" s="267"/>
      <c r="J42" s="267"/>
      <c r="K42" s="265"/>
    </row>
    <row r="43" ht="15" customHeight="1">
      <c r="B43" s="268"/>
      <c r="C43" s="269"/>
      <c r="D43" s="267"/>
      <c r="E43" s="270"/>
      <c r="F43" s="267"/>
      <c r="G43" s="267" t="s">
        <v>352</v>
      </c>
      <c r="H43" s="267"/>
      <c r="I43" s="267"/>
      <c r="J43" s="267"/>
      <c r="K43" s="265"/>
    </row>
    <row r="44" ht="15" customHeight="1">
      <c r="B44" s="268"/>
      <c r="C44" s="269"/>
      <c r="D44" s="267"/>
      <c r="E44" s="270" t="s">
        <v>353</v>
      </c>
      <c r="F44" s="267"/>
      <c r="G44" s="267" t="s">
        <v>354</v>
      </c>
      <c r="H44" s="267"/>
      <c r="I44" s="267"/>
      <c r="J44" s="267"/>
      <c r="K44" s="265"/>
    </row>
    <row r="45" ht="15" customHeight="1">
      <c r="B45" s="268"/>
      <c r="C45" s="269"/>
      <c r="D45" s="267"/>
      <c r="E45" s="270" t="s">
        <v>102</v>
      </c>
      <c r="F45" s="267"/>
      <c r="G45" s="267" t="s">
        <v>355</v>
      </c>
      <c r="H45" s="267"/>
      <c r="I45" s="267"/>
      <c r="J45" s="267"/>
      <c r="K45" s="265"/>
    </row>
    <row r="46" ht="12.75" customHeight="1">
      <c r="B46" s="268"/>
      <c r="C46" s="269"/>
      <c r="D46" s="267"/>
      <c r="E46" s="267"/>
      <c r="F46" s="267"/>
      <c r="G46" s="267"/>
      <c r="H46" s="267"/>
      <c r="I46" s="267"/>
      <c r="J46" s="267"/>
      <c r="K46" s="265"/>
    </row>
    <row r="47" ht="15" customHeight="1">
      <c r="B47" s="268"/>
      <c r="C47" s="269"/>
      <c r="D47" s="267" t="s">
        <v>356</v>
      </c>
      <c r="E47" s="267"/>
      <c r="F47" s="267"/>
      <c r="G47" s="267"/>
      <c r="H47" s="267"/>
      <c r="I47" s="267"/>
      <c r="J47" s="267"/>
      <c r="K47" s="265"/>
    </row>
    <row r="48" ht="15" customHeight="1">
      <c r="B48" s="268"/>
      <c r="C48" s="269"/>
      <c r="D48" s="269"/>
      <c r="E48" s="267" t="s">
        <v>357</v>
      </c>
      <c r="F48" s="267"/>
      <c r="G48" s="267"/>
      <c r="H48" s="267"/>
      <c r="I48" s="267"/>
      <c r="J48" s="267"/>
      <c r="K48" s="265"/>
    </row>
    <row r="49" ht="15" customHeight="1">
      <c r="B49" s="268"/>
      <c r="C49" s="269"/>
      <c r="D49" s="269"/>
      <c r="E49" s="267" t="s">
        <v>358</v>
      </c>
      <c r="F49" s="267"/>
      <c r="G49" s="267"/>
      <c r="H49" s="267"/>
      <c r="I49" s="267"/>
      <c r="J49" s="267"/>
      <c r="K49" s="265"/>
    </row>
    <row r="50" ht="15" customHeight="1">
      <c r="B50" s="268"/>
      <c r="C50" s="269"/>
      <c r="D50" s="269"/>
      <c r="E50" s="267" t="s">
        <v>359</v>
      </c>
      <c r="F50" s="267"/>
      <c r="G50" s="267"/>
      <c r="H50" s="267"/>
      <c r="I50" s="267"/>
      <c r="J50" s="267"/>
      <c r="K50" s="265"/>
    </row>
    <row r="51" ht="15" customHeight="1">
      <c r="B51" s="268"/>
      <c r="C51" s="269"/>
      <c r="D51" s="267" t="s">
        <v>360</v>
      </c>
      <c r="E51" s="267"/>
      <c r="F51" s="267"/>
      <c r="G51" s="267"/>
      <c r="H51" s="267"/>
      <c r="I51" s="267"/>
      <c r="J51" s="267"/>
      <c r="K51" s="265"/>
    </row>
    <row r="52" ht="25.5" customHeight="1">
      <c r="B52" s="263"/>
      <c r="C52" s="264" t="s">
        <v>361</v>
      </c>
      <c r="D52" s="264"/>
      <c r="E52" s="264"/>
      <c r="F52" s="264"/>
      <c r="G52" s="264"/>
      <c r="H52" s="264"/>
      <c r="I52" s="264"/>
      <c r="J52" s="264"/>
      <c r="K52" s="265"/>
    </row>
    <row r="53" ht="5.25" customHeight="1">
      <c r="B53" s="263"/>
      <c r="C53" s="266"/>
      <c r="D53" s="266"/>
      <c r="E53" s="266"/>
      <c r="F53" s="266"/>
      <c r="G53" s="266"/>
      <c r="H53" s="266"/>
      <c r="I53" s="266"/>
      <c r="J53" s="266"/>
      <c r="K53" s="265"/>
    </row>
    <row r="54" ht="15" customHeight="1">
      <c r="B54" s="263"/>
      <c r="C54" s="267" t="s">
        <v>362</v>
      </c>
      <c r="D54" s="267"/>
      <c r="E54" s="267"/>
      <c r="F54" s="267"/>
      <c r="G54" s="267"/>
      <c r="H54" s="267"/>
      <c r="I54" s="267"/>
      <c r="J54" s="267"/>
      <c r="K54" s="265"/>
    </row>
    <row r="55" ht="15" customHeight="1">
      <c r="B55" s="263"/>
      <c r="C55" s="267" t="s">
        <v>363</v>
      </c>
      <c r="D55" s="267"/>
      <c r="E55" s="267"/>
      <c r="F55" s="267"/>
      <c r="G55" s="267"/>
      <c r="H55" s="267"/>
      <c r="I55" s="267"/>
      <c r="J55" s="267"/>
      <c r="K55" s="265"/>
    </row>
    <row r="56" ht="12.75" customHeight="1">
      <c r="B56" s="263"/>
      <c r="C56" s="267"/>
      <c r="D56" s="267"/>
      <c r="E56" s="267"/>
      <c r="F56" s="267"/>
      <c r="G56" s="267"/>
      <c r="H56" s="267"/>
      <c r="I56" s="267"/>
      <c r="J56" s="267"/>
      <c r="K56" s="265"/>
    </row>
    <row r="57" ht="15" customHeight="1">
      <c r="B57" s="263"/>
      <c r="C57" s="267" t="s">
        <v>364</v>
      </c>
      <c r="D57" s="267"/>
      <c r="E57" s="267"/>
      <c r="F57" s="267"/>
      <c r="G57" s="267"/>
      <c r="H57" s="267"/>
      <c r="I57" s="267"/>
      <c r="J57" s="267"/>
      <c r="K57" s="265"/>
    </row>
    <row r="58" ht="15" customHeight="1">
      <c r="B58" s="263"/>
      <c r="C58" s="269"/>
      <c r="D58" s="267" t="s">
        <v>365</v>
      </c>
      <c r="E58" s="267"/>
      <c r="F58" s="267"/>
      <c r="G58" s="267"/>
      <c r="H58" s="267"/>
      <c r="I58" s="267"/>
      <c r="J58" s="267"/>
      <c r="K58" s="265"/>
    </row>
    <row r="59" ht="15" customHeight="1">
      <c r="B59" s="263"/>
      <c r="C59" s="269"/>
      <c r="D59" s="267" t="s">
        <v>366</v>
      </c>
      <c r="E59" s="267"/>
      <c r="F59" s="267"/>
      <c r="G59" s="267"/>
      <c r="H59" s="267"/>
      <c r="I59" s="267"/>
      <c r="J59" s="267"/>
      <c r="K59" s="265"/>
    </row>
    <row r="60" ht="15" customHeight="1">
      <c r="B60" s="263"/>
      <c r="C60" s="269"/>
      <c r="D60" s="267" t="s">
        <v>367</v>
      </c>
      <c r="E60" s="267"/>
      <c r="F60" s="267"/>
      <c r="G60" s="267"/>
      <c r="H60" s="267"/>
      <c r="I60" s="267"/>
      <c r="J60" s="267"/>
      <c r="K60" s="265"/>
    </row>
    <row r="61" ht="15" customHeight="1">
      <c r="B61" s="263"/>
      <c r="C61" s="269"/>
      <c r="D61" s="267" t="s">
        <v>368</v>
      </c>
      <c r="E61" s="267"/>
      <c r="F61" s="267"/>
      <c r="G61" s="267"/>
      <c r="H61" s="267"/>
      <c r="I61" s="267"/>
      <c r="J61" s="267"/>
      <c r="K61" s="265"/>
    </row>
    <row r="62" ht="15" customHeight="1">
      <c r="B62" s="263"/>
      <c r="C62" s="269"/>
      <c r="D62" s="272" t="s">
        <v>369</v>
      </c>
      <c r="E62" s="272"/>
      <c r="F62" s="272"/>
      <c r="G62" s="272"/>
      <c r="H62" s="272"/>
      <c r="I62" s="272"/>
      <c r="J62" s="272"/>
      <c r="K62" s="265"/>
    </row>
    <row r="63" ht="15" customHeight="1">
      <c r="B63" s="263"/>
      <c r="C63" s="269"/>
      <c r="D63" s="267" t="s">
        <v>370</v>
      </c>
      <c r="E63" s="267"/>
      <c r="F63" s="267"/>
      <c r="G63" s="267"/>
      <c r="H63" s="267"/>
      <c r="I63" s="267"/>
      <c r="J63" s="267"/>
      <c r="K63" s="265"/>
    </row>
    <row r="64" ht="12.75" customHeight="1">
      <c r="B64" s="263"/>
      <c r="C64" s="269"/>
      <c r="D64" s="269"/>
      <c r="E64" s="273"/>
      <c r="F64" s="269"/>
      <c r="G64" s="269"/>
      <c r="H64" s="269"/>
      <c r="I64" s="269"/>
      <c r="J64" s="269"/>
      <c r="K64" s="265"/>
    </row>
    <row r="65" ht="15" customHeight="1">
      <c r="B65" s="263"/>
      <c r="C65" s="269"/>
      <c r="D65" s="267" t="s">
        <v>371</v>
      </c>
      <c r="E65" s="267"/>
      <c r="F65" s="267"/>
      <c r="G65" s="267"/>
      <c r="H65" s="267"/>
      <c r="I65" s="267"/>
      <c r="J65" s="267"/>
      <c r="K65" s="265"/>
    </row>
    <row r="66" ht="15" customHeight="1">
      <c r="B66" s="263"/>
      <c r="C66" s="269"/>
      <c r="D66" s="272" t="s">
        <v>372</v>
      </c>
      <c r="E66" s="272"/>
      <c r="F66" s="272"/>
      <c r="G66" s="272"/>
      <c r="H66" s="272"/>
      <c r="I66" s="272"/>
      <c r="J66" s="272"/>
      <c r="K66" s="265"/>
    </row>
    <row r="67" ht="15" customHeight="1">
      <c r="B67" s="263"/>
      <c r="C67" s="269"/>
      <c r="D67" s="267" t="s">
        <v>373</v>
      </c>
      <c r="E67" s="267"/>
      <c r="F67" s="267"/>
      <c r="G67" s="267"/>
      <c r="H67" s="267"/>
      <c r="I67" s="267"/>
      <c r="J67" s="267"/>
      <c r="K67" s="265"/>
    </row>
    <row r="68" ht="15" customHeight="1">
      <c r="B68" s="263"/>
      <c r="C68" s="269"/>
      <c r="D68" s="267" t="s">
        <v>374</v>
      </c>
      <c r="E68" s="267"/>
      <c r="F68" s="267"/>
      <c r="G68" s="267"/>
      <c r="H68" s="267"/>
      <c r="I68" s="267"/>
      <c r="J68" s="267"/>
      <c r="K68" s="265"/>
    </row>
    <row r="69" ht="15" customHeight="1">
      <c r="B69" s="263"/>
      <c r="C69" s="269"/>
      <c r="D69" s="267" t="s">
        <v>375</v>
      </c>
      <c r="E69" s="267"/>
      <c r="F69" s="267"/>
      <c r="G69" s="267"/>
      <c r="H69" s="267"/>
      <c r="I69" s="267"/>
      <c r="J69" s="267"/>
      <c r="K69" s="265"/>
    </row>
    <row r="70" ht="15" customHeight="1">
      <c r="B70" s="263"/>
      <c r="C70" s="269"/>
      <c r="D70" s="267" t="s">
        <v>376</v>
      </c>
      <c r="E70" s="267"/>
      <c r="F70" s="267"/>
      <c r="G70" s="267"/>
      <c r="H70" s="267"/>
      <c r="I70" s="267"/>
      <c r="J70" s="267"/>
      <c r="K70" s="265"/>
    </row>
    <row r="71" ht="12.75" customHeight="1">
      <c r="B71" s="274"/>
      <c r="C71" s="275"/>
      <c r="D71" s="275"/>
      <c r="E71" s="275"/>
      <c r="F71" s="275"/>
      <c r="G71" s="275"/>
      <c r="H71" s="275"/>
      <c r="I71" s="275"/>
      <c r="J71" s="275"/>
      <c r="K71" s="276"/>
    </row>
    <row r="72" ht="18.75" customHeight="1">
      <c r="B72" s="277"/>
      <c r="C72" s="277"/>
      <c r="D72" s="277"/>
      <c r="E72" s="277"/>
      <c r="F72" s="277"/>
      <c r="G72" s="277"/>
      <c r="H72" s="277"/>
      <c r="I72" s="277"/>
      <c r="J72" s="277"/>
      <c r="K72" s="278"/>
    </row>
    <row r="73" ht="18.75" customHeight="1">
      <c r="B73" s="278"/>
      <c r="C73" s="278"/>
      <c r="D73" s="278"/>
      <c r="E73" s="278"/>
      <c r="F73" s="278"/>
      <c r="G73" s="278"/>
      <c r="H73" s="278"/>
      <c r="I73" s="278"/>
      <c r="J73" s="278"/>
      <c r="K73" s="278"/>
    </row>
    <row r="74" ht="7.5" customHeight="1">
      <c r="B74" s="279"/>
      <c r="C74" s="280"/>
      <c r="D74" s="280"/>
      <c r="E74" s="280"/>
      <c r="F74" s="280"/>
      <c r="G74" s="280"/>
      <c r="H74" s="280"/>
      <c r="I74" s="280"/>
      <c r="J74" s="280"/>
      <c r="K74" s="281"/>
    </row>
    <row r="75" ht="45" customHeight="1">
      <c r="B75" s="282"/>
      <c r="C75" s="283" t="s">
        <v>377</v>
      </c>
      <c r="D75" s="283"/>
      <c r="E75" s="283"/>
      <c r="F75" s="283"/>
      <c r="G75" s="283"/>
      <c r="H75" s="283"/>
      <c r="I75" s="283"/>
      <c r="J75" s="283"/>
      <c r="K75" s="284"/>
    </row>
    <row r="76" ht="17.25" customHeight="1">
      <c r="B76" s="282"/>
      <c r="C76" s="285" t="s">
        <v>378</v>
      </c>
      <c r="D76" s="285"/>
      <c r="E76" s="285"/>
      <c r="F76" s="285" t="s">
        <v>379</v>
      </c>
      <c r="G76" s="286"/>
      <c r="H76" s="285" t="s">
        <v>54</v>
      </c>
      <c r="I76" s="285" t="s">
        <v>57</v>
      </c>
      <c r="J76" s="285" t="s">
        <v>380</v>
      </c>
      <c r="K76" s="284"/>
    </row>
    <row r="77" ht="17.25" customHeight="1">
      <c r="B77" s="282"/>
      <c r="C77" s="287" t="s">
        <v>381</v>
      </c>
      <c r="D77" s="287"/>
      <c r="E77" s="287"/>
      <c r="F77" s="288" t="s">
        <v>382</v>
      </c>
      <c r="G77" s="289"/>
      <c r="H77" s="287"/>
      <c r="I77" s="287"/>
      <c r="J77" s="287" t="s">
        <v>383</v>
      </c>
      <c r="K77" s="284"/>
    </row>
    <row r="78" ht="5.25" customHeight="1">
      <c r="B78" s="282"/>
      <c r="C78" s="290"/>
      <c r="D78" s="290"/>
      <c r="E78" s="290"/>
      <c r="F78" s="290"/>
      <c r="G78" s="291"/>
      <c r="H78" s="290"/>
      <c r="I78" s="290"/>
      <c r="J78" s="290"/>
      <c r="K78" s="284"/>
    </row>
    <row r="79" ht="15" customHeight="1">
      <c r="B79" s="282"/>
      <c r="C79" s="270" t="s">
        <v>53</v>
      </c>
      <c r="D79" s="290"/>
      <c r="E79" s="290"/>
      <c r="F79" s="292" t="s">
        <v>384</v>
      </c>
      <c r="G79" s="291"/>
      <c r="H79" s="270" t="s">
        <v>385</v>
      </c>
      <c r="I79" s="270" t="s">
        <v>386</v>
      </c>
      <c r="J79" s="270">
        <v>20</v>
      </c>
      <c r="K79" s="284"/>
    </row>
    <row r="80" ht="15" customHeight="1">
      <c r="B80" s="282"/>
      <c r="C80" s="270" t="s">
        <v>387</v>
      </c>
      <c r="D80" s="270"/>
      <c r="E80" s="270"/>
      <c r="F80" s="292" t="s">
        <v>384</v>
      </c>
      <c r="G80" s="291"/>
      <c r="H80" s="270" t="s">
        <v>388</v>
      </c>
      <c r="I80" s="270" t="s">
        <v>386</v>
      </c>
      <c r="J80" s="270">
        <v>120</v>
      </c>
      <c r="K80" s="284"/>
    </row>
    <row r="81" ht="15" customHeight="1">
      <c r="B81" s="293"/>
      <c r="C81" s="270" t="s">
        <v>389</v>
      </c>
      <c r="D81" s="270"/>
      <c r="E81" s="270"/>
      <c r="F81" s="292" t="s">
        <v>390</v>
      </c>
      <c r="G81" s="291"/>
      <c r="H81" s="270" t="s">
        <v>391</v>
      </c>
      <c r="I81" s="270" t="s">
        <v>386</v>
      </c>
      <c r="J81" s="270">
        <v>50</v>
      </c>
      <c r="K81" s="284"/>
    </row>
    <row r="82" ht="15" customHeight="1">
      <c r="B82" s="293"/>
      <c r="C82" s="270" t="s">
        <v>392</v>
      </c>
      <c r="D82" s="270"/>
      <c r="E82" s="270"/>
      <c r="F82" s="292" t="s">
        <v>384</v>
      </c>
      <c r="G82" s="291"/>
      <c r="H82" s="270" t="s">
        <v>393</v>
      </c>
      <c r="I82" s="270" t="s">
        <v>394</v>
      </c>
      <c r="J82" s="270"/>
      <c r="K82" s="284"/>
    </row>
    <row r="83" ht="15" customHeight="1">
      <c r="B83" s="293"/>
      <c r="C83" s="294" t="s">
        <v>395</v>
      </c>
      <c r="D83" s="294"/>
      <c r="E83" s="294"/>
      <c r="F83" s="295" t="s">
        <v>390</v>
      </c>
      <c r="G83" s="294"/>
      <c r="H83" s="294" t="s">
        <v>396</v>
      </c>
      <c r="I83" s="294" t="s">
        <v>386</v>
      </c>
      <c r="J83" s="294">
        <v>15</v>
      </c>
      <c r="K83" s="284"/>
    </row>
    <row r="84" ht="15" customHeight="1">
      <c r="B84" s="293"/>
      <c r="C84" s="294" t="s">
        <v>397</v>
      </c>
      <c r="D84" s="294"/>
      <c r="E84" s="294"/>
      <c r="F84" s="295" t="s">
        <v>390</v>
      </c>
      <c r="G84" s="294"/>
      <c r="H84" s="294" t="s">
        <v>398</v>
      </c>
      <c r="I84" s="294" t="s">
        <v>386</v>
      </c>
      <c r="J84" s="294">
        <v>15</v>
      </c>
      <c r="K84" s="284"/>
    </row>
    <row r="85" ht="15" customHeight="1">
      <c r="B85" s="293"/>
      <c r="C85" s="294" t="s">
        <v>399</v>
      </c>
      <c r="D85" s="294"/>
      <c r="E85" s="294"/>
      <c r="F85" s="295" t="s">
        <v>390</v>
      </c>
      <c r="G85" s="294"/>
      <c r="H85" s="294" t="s">
        <v>400</v>
      </c>
      <c r="I85" s="294" t="s">
        <v>386</v>
      </c>
      <c r="J85" s="294">
        <v>20</v>
      </c>
      <c r="K85" s="284"/>
    </row>
    <row r="86" ht="15" customHeight="1">
      <c r="B86" s="293"/>
      <c r="C86" s="294" t="s">
        <v>401</v>
      </c>
      <c r="D86" s="294"/>
      <c r="E86" s="294"/>
      <c r="F86" s="295" t="s">
        <v>390</v>
      </c>
      <c r="G86" s="294"/>
      <c r="H86" s="294" t="s">
        <v>402</v>
      </c>
      <c r="I86" s="294" t="s">
        <v>386</v>
      </c>
      <c r="J86" s="294">
        <v>20</v>
      </c>
      <c r="K86" s="284"/>
    </row>
    <row r="87" ht="15" customHeight="1">
      <c r="B87" s="293"/>
      <c r="C87" s="270" t="s">
        <v>403</v>
      </c>
      <c r="D87" s="270"/>
      <c r="E87" s="270"/>
      <c r="F87" s="292" t="s">
        <v>390</v>
      </c>
      <c r="G87" s="291"/>
      <c r="H87" s="270" t="s">
        <v>404</v>
      </c>
      <c r="I87" s="270" t="s">
        <v>386</v>
      </c>
      <c r="J87" s="270">
        <v>50</v>
      </c>
      <c r="K87" s="284"/>
    </row>
    <row r="88" ht="15" customHeight="1">
      <c r="B88" s="293"/>
      <c r="C88" s="270" t="s">
        <v>405</v>
      </c>
      <c r="D88" s="270"/>
      <c r="E88" s="270"/>
      <c r="F88" s="292" t="s">
        <v>390</v>
      </c>
      <c r="G88" s="291"/>
      <c r="H88" s="270" t="s">
        <v>406</v>
      </c>
      <c r="I88" s="270" t="s">
        <v>386</v>
      </c>
      <c r="J88" s="270">
        <v>20</v>
      </c>
      <c r="K88" s="284"/>
    </row>
    <row r="89" ht="15" customHeight="1">
      <c r="B89" s="293"/>
      <c r="C89" s="270" t="s">
        <v>407</v>
      </c>
      <c r="D89" s="270"/>
      <c r="E89" s="270"/>
      <c r="F89" s="292" t="s">
        <v>390</v>
      </c>
      <c r="G89" s="291"/>
      <c r="H89" s="270" t="s">
        <v>408</v>
      </c>
      <c r="I89" s="270" t="s">
        <v>386</v>
      </c>
      <c r="J89" s="270">
        <v>20</v>
      </c>
      <c r="K89" s="284"/>
    </row>
    <row r="90" ht="15" customHeight="1">
      <c r="B90" s="293"/>
      <c r="C90" s="270" t="s">
        <v>409</v>
      </c>
      <c r="D90" s="270"/>
      <c r="E90" s="270"/>
      <c r="F90" s="292" t="s">
        <v>390</v>
      </c>
      <c r="G90" s="291"/>
      <c r="H90" s="270" t="s">
        <v>410</v>
      </c>
      <c r="I90" s="270" t="s">
        <v>386</v>
      </c>
      <c r="J90" s="270">
        <v>50</v>
      </c>
      <c r="K90" s="284"/>
    </row>
    <row r="91" ht="15" customHeight="1">
      <c r="B91" s="293"/>
      <c r="C91" s="270" t="s">
        <v>411</v>
      </c>
      <c r="D91" s="270"/>
      <c r="E91" s="270"/>
      <c r="F91" s="292" t="s">
        <v>390</v>
      </c>
      <c r="G91" s="291"/>
      <c r="H91" s="270" t="s">
        <v>411</v>
      </c>
      <c r="I91" s="270" t="s">
        <v>386</v>
      </c>
      <c r="J91" s="270">
        <v>50</v>
      </c>
      <c r="K91" s="284"/>
    </row>
    <row r="92" ht="15" customHeight="1">
      <c r="B92" s="293"/>
      <c r="C92" s="270" t="s">
        <v>412</v>
      </c>
      <c r="D92" s="270"/>
      <c r="E92" s="270"/>
      <c r="F92" s="292" t="s">
        <v>390</v>
      </c>
      <c r="G92" s="291"/>
      <c r="H92" s="270" t="s">
        <v>413</v>
      </c>
      <c r="I92" s="270" t="s">
        <v>386</v>
      </c>
      <c r="J92" s="270">
        <v>255</v>
      </c>
      <c r="K92" s="284"/>
    </row>
    <row r="93" ht="15" customHeight="1">
      <c r="B93" s="293"/>
      <c r="C93" s="270" t="s">
        <v>414</v>
      </c>
      <c r="D93" s="270"/>
      <c r="E93" s="270"/>
      <c r="F93" s="292" t="s">
        <v>384</v>
      </c>
      <c r="G93" s="291"/>
      <c r="H93" s="270" t="s">
        <v>415</v>
      </c>
      <c r="I93" s="270" t="s">
        <v>416</v>
      </c>
      <c r="J93" s="270"/>
      <c r="K93" s="284"/>
    </row>
    <row r="94" ht="15" customHeight="1">
      <c r="B94" s="293"/>
      <c r="C94" s="270" t="s">
        <v>417</v>
      </c>
      <c r="D94" s="270"/>
      <c r="E94" s="270"/>
      <c r="F94" s="292" t="s">
        <v>384</v>
      </c>
      <c r="G94" s="291"/>
      <c r="H94" s="270" t="s">
        <v>418</v>
      </c>
      <c r="I94" s="270" t="s">
        <v>419</v>
      </c>
      <c r="J94" s="270"/>
      <c r="K94" s="284"/>
    </row>
    <row r="95" ht="15" customHeight="1">
      <c r="B95" s="293"/>
      <c r="C95" s="270" t="s">
        <v>420</v>
      </c>
      <c r="D95" s="270"/>
      <c r="E95" s="270"/>
      <c r="F95" s="292" t="s">
        <v>384</v>
      </c>
      <c r="G95" s="291"/>
      <c r="H95" s="270" t="s">
        <v>420</v>
      </c>
      <c r="I95" s="270" t="s">
        <v>419</v>
      </c>
      <c r="J95" s="270"/>
      <c r="K95" s="284"/>
    </row>
    <row r="96" ht="15" customHeight="1">
      <c r="B96" s="293"/>
      <c r="C96" s="270" t="s">
        <v>38</v>
      </c>
      <c r="D96" s="270"/>
      <c r="E96" s="270"/>
      <c r="F96" s="292" t="s">
        <v>384</v>
      </c>
      <c r="G96" s="291"/>
      <c r="H96" s="270" t="s">
        <v>421</v>
      </c>
      <c r="I96" s="270" t="s">
        <v>419</v>
      </c>
      <c r="J96" s="270"/>
      <c r="K96" s="284"/>
    </row>
    <row r="97" ht="15" customHeight="1">
      <c r="B97" s="293"/>
      <c r="C97" s="270" t="s">
        <v>48</v>
      </c>
      <c r="D97" s="270"/>
      <c r="E97" s="270"/>
      <c r="F97" s="292" t="s">
        <v>384</v>
      </c>
      <c r="G97" s="291"/>
      <c r="H97" s="270" t="s">
        <v>422</v>
      </c>
      <c r="I97" s="270" t="s">
        <v>419</v>
      </c>
      <c r="J97" s="270"/>
      <c r="K97" s="284"/>
    </row>
    <row r="98" ht="15" customHeight="1">
      <c r="B98" s="296"/>
      <c r="C98" s="297"/>
      <c r="D98" s="297"/>
      <c r="E98" s="297"/>
      <c r="F98" s="297"/>
      <c r="G98" s="297"/>
      <c r="H98" s="297"/>
      <c r="I98" s="297"/>
      <c r="J98" s="297"/>
      <c r="K98" s="298"/>
    </row>
    <row r="99" ht="18.75" customHeight="1">
      <c r="B99" s="299"/>
      <c r="C99" s="300"/>
      <c r="D99" s="300"/>
      <c r="E99" s="300"/>
      <c r="F99" s="300"/>
      <c r="G99" s="300"/>
      <c r="H99" s="300"/>
      <c r="I99" s="300"/>
      <c r="J99" s="300"/>
      <c r="K99" s="299"/>
    </row>
    <row r="100" ht="18.75" customHeight="1">
      <c r="B100" s="278"/>
      <c r="C100" s="278"/>
      <c r="D100" s="278"/>
      <c r="E100" s="278"/>
      <c r="F100" s="278"/>
      <c r="G100" s="278"/>
      <c r="H100" s="278"/>
      <c r="I100" s="278"/>
      <c r="J100" s="278"/>
      <c r="K100" s="278"/>
    </row>
    <row r="101" ht="7.5" customHeight="1">
      <c r="B101" s="279"/>
      <c r="C101" s="280"/>
      <c r="D101" s="280"/>
      <c r="E101" s="280"/>
      <c r="F101" s="280"/>
      <c r="G101" s="280"/>
      <c r="H101" s="280"/>
      <c r="I101" s="280"/>
      <c r="J101" s="280"/>
      <c r="K101" s="281"/>
    </row>
    <row r="102" ht="45" customHeight="1">
      <c r="B102" s="282"/>
      <c r="C102" s="283" t="s">
        <v>423</v>
      </c>
      <c r="D102" s="283"/>
      <c r="E102" s="283"/>
      <c r="F102" s="283"/>
      <c r="G102" s="283"/>
      <c r="H102" s="283"/>
      <c r="I102" s="283"/>
      <c r="J102" s="283"/>
      <c r="K102" s="284"/>
    </row>
    <row r="103" ht="17.25" customHeight="1">
      <c r="B103" s="282"/>
      <c r="C103" s="285" t="s">
        <v>378</v>
      </c>
      <c r="D103" s="285"/>
      <c r="E103" s="285"/>
      <c r="F103" s="285" t="s">
        <v>379</v>
      </c>
      <c r="G103" s="286"/>
      <c r="H103" s="285" t="s">
        <v>54</v>
      </c>
      <c r="I103" s="285" t="s">
        <v>57</v>
      </c>
      <c r="J103" s="285" t="s">
        <v>380</v>
      </c>
      <c r="K103" s="284"/>
    </row>
    <row r="104" ht="17.25" customHeight="1">
      <c r="B104" s="282"/>
      <c r="C104" s="287" t="s">
        <v>381</v>
      </c>
      <c r="D104" s="287"/>
      <c r="E104" s="287"/>
      <c r="F104" s="288" t="s">
        <v>382</v>
      </c>
      <c r="G104" s="289"/>
      <c r="H104" s="287"/>
      <c r="I104" s="287"/>
      <c r="J104" s="287" t="s">
        <v>383</v>
      </c>
      <c r="K104" s="284"/>
    </row>
    <row r="105" ht="5.25" customHeight="1">
      <c r="B105" s="282"/>
      <c r="C105" s="285"/>
      <c r="D105" s="285"/>
      <c r="E105" s="285"/>
      <c r="F105" s="285"/>
      <c r="G105" s="301"/>
      <c r="H105" s="285"/>
      <c r="I105" s="285"/>
      <c r="J105" s="285"/>
      <c r="K105" s="284"/>
    </row>
    <row r="106" ht="15" customHeight="1">
      <c r="B106" s="282"/>
      <c r="C106" s="270" t="s">
        <v>53</v>
      </c>
      <c r="D106" s="290"/>
      <c r="E106" s="290"/>
      <c r="F106" s="292" t="s">
        <v>384</v>
      </c>
      <c r="G106" s="301"/>
      <c r="H106" s="270" t="s">
        <v>424</v>
      </c>
      <c r="I106" s="270" t="s">
        <v>386</v>
      </c>
      <c r="J106" s="270">
        <v>20</v>
      </c>
      <c r="K106" s="284"/>
    </row>
    <row r="107" ht="15" customHeight="1">
      <c r="B107" s="282"/>
      <c r="C107" s="270" t="s">
        <v>387</v>
      </c>
      <c r="D107" s="270"/>
      <c r="E107" s="270"/>
      <c r="F107" s="292" t="s">
        <v>384</v>
      </c>
      <c r="G107" s="270"/>
      <c r="H107" s="270" t="s">
        <v>424</v>
      </c>
      <c r="I107" s="270" t="s">
        <v>386</v>
      </c>
      <c r="J107" s="270">
        <v>120</v>
      </c>
      <c r="K107" s="284"/>
    </row>
    <row r="108" ht="15" customHeight="1">
      <c r="B108" s="293"/>
      <c r="C108" s="270" t="s">
        <v>389</v>
      </c>
      <c r="D108" s="270"/>
      <c r="E108" s="270"/>
      <c r="F108" s="292" t="s">
        <v>390</v>
      </c>
      <c r="G108" s="270"/>
      <c r="H108" s="270" t="s">
        <v>424</v>
      </c>
      <c r="I108" s="270" t="s">
        <v>386</v>
      </c>
      <c r="J108" s="270">
        <v>50</v>
      </c>
      <c r="K108" s="284"/>
    </row>
    <row r="109" ht="15" customHeight="1">
      <c r="B109" s="293"/>
      <c r="C109" s="270" t="s">
        <v>392</v>
      </c>
      <c r="D109" s="270"/>
      <c r="E109" s="270"/>
      <c r="F109" s="292" t="s">
        <v>384</v>
      </c>
      <c r="G109" s="270"/>
      <c r="H109" s="270" t="s">
        <v>424</v>
      </c>
      <c r="I109" s="270" t="s">
        <v>394</v>
      </c>
      <c r="J109" s="270"/>
      <c r="K109" s="284"/>
    </row>
    <row r="110" ht="15" customHeight="1">
      <c r="B110" s="293"/>
      <c r="C110" s="270" t="s">
        <v>403</v>
      </c>
      <c r="D110" s="270"/>
      <c r="E110" s="270"/>
      <c r="F110" s="292" t="s">
        <v>390</v>
      </c>
      <c r="G110" s="270"/>
      <c r="H110" s="270" t="s">
        <v>424</v>
      </c>
      <c r="I110" s="270" t="s">
        <v>386</v>
      </c>
      <c r="J110" s="270">
        <v>50</v>
      </c>
      <c r="K110" s="284"/>
    </row>
    <row r="111" ht="15" customHeight="1">
      <c r="B111" s="293"/>
      <c r="C111" s="270" t="s">
        <v>411</v>
      </c>
      <c r="D111" s="270"/>
      <c r="E111" s="270"/>
      <c r="F111" s="292" t="s">
        <v>390</v>
      </c>
      <c r="G111" s="270"/>
      <c r="H111" s="270" t="s">
        <v>424</v>
      </c>
      <c r="I111" s="270" t="s">
        <v>386</v>
      </c>
      <c r="J111" s="270">
        <v>50</v>
      </c>
      <c r="K111" s="284"/>
    </row>
    <row r="112" ht="15" customHeight="1">
      <c r="B112" s="293"/>
      <c r="C112" s="270" t="s">
        <v>409</v>
      </c>
      <c r="D112" s="270"/>
      <c r="E112" s="270"/>
      <c r="F112" s="292" t="s">
        <v>390</v>
      </c>
      <c r="G112" s="270"/>
      <c r="H112" s="270" t="s">
        <v>424</v>
      </c>
      <c r="I112" s="270" t="s">
        <v>386</v>
      </c>
      <c r="J112" s="270">
        <v>50</v>
      </c>
      <c r="K112" s="284"/>
    </row>
    <row r="113" ht="15" customHeight="1">
      <c r="B113" s="293"/>
      <c r="C113" s="270" t="s">
        <v>53</v>
      </c>
      <c r="D113" s="270"/>
      <c r="E113" s="270"/>
      <c r="F113" s="292" t="s">
        <v>384</v>
      </c>
      <c r="G113" s="270"/>
      <c r="H113" s="270" t="s">
        <v>425</v>
      </c>
      <c r="I113" s="270" t="s">
        <v>386</v>
      </c>
      <c r="J113" s="270">
        <v>20</v>
      </c>
      <c r="K113" s="284"/>
    </row>
    <row r="114" ht="15" customHeight="1">
      <c r="B114" s="293"/>
      <c r="C114" s="270" t="s">
        <v>426</v>
      </c>
      <c r="D114" s="270"/>
      <c r="E114" s="270"/>
      <c r="F114" s="292" t="s">
        <v>384</v>
      </c>
      <c r="G114" s="270"/>
      <c r="H114" s="270" t="s">
        <v>427</v>
      </c>
      <c r="I114" s="270" t="s">
        <v>386</v>
      </c>
      <c r="J114" s="270">
        <v>120</v>
      </c>
      <c r="K114" s="284"/>
    </row>
    <row r="115" ht="15" customHeight="1">
      <c r="B115" s="293"/>
      <c r="C115" s="270" t="s">
        <v>38</v>
      </c>
      <c r="D115" s="270"/>
      <c r="E115" s="270"/>
      <c r="F115" s="292" t="s">
        <v>384</v>
      </c>
      <c r="G115" s="270"/>
      <c r="H115" s="270" t="s">
        <v>428</v>
      </c>
      <c r="I115" s="270" t="s">
        <v>419</v>
      </c>
      <c r="J115" s="270"/>
      <c r="K115" s="284"/>
    </row>
    <row r="116" ht="15" customHeight="1">
      <c r="B116" s="293"/>
      <c r="C116" s="270" t="s">
        <v>48</v>
      </c>
      <c r="D116" s="270"/>
      <c r="E116" s="270"/>
      <c r="F116" s="292" t="s">
        <v>384</v>
      </c>
      <c r="G116" s="270"/>
      <c r="H116" s="270" t="s">
        <v>429</v>
      </c>
      <c r="I116" s="270" t="s">
        <v>419</v>
      </c>
      <c r="J116" s="270"/>
      <c r="K116" s="284"/>
    </row>
    <row r="117" ht="15" customHeight="1">
      <c r="B117" s="293"/>
      <c r="C117" s="270" t="s">
        <v>57</v>
      </c>
      <c r="D117" s="270"/>
      <c r="E117" s="270"/>
      <c r="F117" s="292" t="s">
        <v>384</v>
      </c>
      <c r="G117" s="270"/>
      <c r="H117" s="270" t="s">
        <v>430</v>
      </c>
      <c r="I117" s="270" t="s">
        <v>431</v>
      </c>
      <c r="J117" s="270"/>
      <c r="K117" s="284"/>
    </row>
    <row r="118" ht="15" customHeight="1">
      <c r="B118" s="296"/>
      <c r="C118" s="302"/>
      <c r="D118" s="302"/>
      <c r="E118" s="302"/>
      <c r="F118" s="302"/>
      <c r="G118" s="302"/>
      <c r="H118" s="302"/>
      <c r="I118" s="302"/>
      <c r="J118" s="302"/>
      <c r="K118" s="298"/>
    </row>
    <row r="119" ht="18.75" customHeight="1">
      <c r="B119" s="303"/>
      <c r="C119" s="267"/>
      <c r="D119" s="267"/>
      <c r="E119" s="267"/>
      <c r="F119" s="304"/>
      <c r="G119" s="267"/>
      <c r="H119" s="267"/>
      <c r="I119" s="267"/>
      <c r="J119" s="267"/>
      <c r="K119" s="303"/>
    </row>
    <row r="120" ht="18.75" customHeight="1">
      <c r="B120" s="278"/>
      <c r="C120" s="278"/>
      <c r="D120" s="278"/>
      <c r="E120" s="278"/>
      <c r="F120" s="278"/>
      <c r="G120" s="278"/>
      <c r="H120" s="278"/>
      <c r="I120" s="278"/>
      <c r="J120" s="278"/>
      <c r="K120" s="278"/>
    </row>
    <row r="121" ht="7.5" customHeight="1">
      <c r="B121" s="305"/>
      <c r="C121" s="306"/>
      <c r="D121" s="306"/>
      <c r="E121" s="306"/>
      <c r="F121" s="306"/>
      <c r="G121" s="306"/>
      <c r="H121" s="306"/>
      <c r="I121" s="306"/>
      <c r="J121" s="306"/>
      <c r="K121" s="307"/>
    </row>
    <row r="122" ht="45" customHeight="1">
      <c r="B122" s="308"/>
      <c r="C122" s="261" t="s">
        <v>432</v>
      </c>
      <c r="D122" s="261"/>
      <c r="E122" s="261"/>
      <c r="F122" s="261"/>
      <c r="G122" s="261"/>
      <c r="H122" s="261"/>
      <c r="I122" s="261"/>
      <c r="J122" s="261"/>
      <c r="K122" s="309"/>
    </row>
    <row r="123" ht="17.25" customHeight="1">
      <c r="B123" s="310"/>
      <c r="C123" s="285" t="s">
        <v>378</v>
      </c>
      <c r="D123" s="285"/>
      <c r="E123" s="285"/>
      <c r="F123" s="285" t="s">
        <v>379</v>
      </c>
      <c r="G123" s="286"/>
      <c r="H123" s="285" t="s">
        <v>54</v>
      </c>
      <c r="I123" s="285" t="s">
        <v>57</v>
      </c>
      <c r="J123" s="285" t="s">
        <v>380</v>
      </c>
      <c r="K123" s="311"/>
    </row>
    <row r="124" ht="17.25" customHeight="1">
      <c r="B124" s="310"/>
      <c r="C124" s="287" t="s">
        <v>381</v>
      </c>
      <c r="D124" s="287"/>
      <c r="E124" s="287"/>
      <c r="F124" s="288" t="s">
        <v>382</v>
      </c>
      <c r="G124" s="289"/>
      <c r="H124" s="287"/>
      <c r="I124" s="287"/>
      <c r="J124" s="287" t="s">
        <v>383</v>
      </c>
      <c r="K124" s="311"/>
    </row>
    <row r="125" ht="5.25" customHeight="1">
      <c r="B125" s="312"/>
      <c r="C125" s="290"/>
      <c r="D125" s="290"/>
      <c r="E125" s="290"/>
      <c r="F125" s="290"/>
      <c r="G125" s="270"/>
      <c r="H125" s="290"/>
      <c r="I125" s="290"/>
      <c r="J125" s="290"/>
      <c r="K125" s="313"/>
    </row>
    <row r="126" ht="15" customHeight="1">
      <c r="B126" s="312"/>
      <c r="C126" s="270" t="s">
        <v>387</v>
      </c>
      <c r="D126" s="290"/>
      <c r="E126" s="290"/>
      <c r="F126" s="292" t="s">
        <v>384</v>
      </c>
      <c r="G126" s="270"/>
      <c r="H126" s="270" t="s">
        <v>424</v>
      </c>
      <c r="I126" s="270" t="s">
        <v>386</v>
      </c>
      <c r="J126" s="270">
        <v>120</v>
      </c>
      <c r="K126" s="314"/>
    </row>
    <row r="127" ht="15" customHeight="1">
      <c r="B127" s="312"/>
      <c r="C127" s="270" t="s">
        <v>433</v>
      </c>
      <c r="D127" s="270"/>
      <c r="E127" s="270"/>
      <c r="F127" s="292" t="s">
        <v>384</v>
      </c>
      <c r="G127" s="270"/>
      <c r="H127" s="270" t="s">
        <v>434</v>
      </c>
      <c r="I127" s="270" t="s">
        <v>386</v>
      </c>
      <c r="J127" s="270" t="s">
        <v>435</v>
      </c>
      <c r="K127" s="314"/>
    </row>
    <row r="128" ht="15" customHeight="1">
      <c r="B128" s="312"/>
      <c r="C128" s="270" t="s">
        <v>332</v>
      </c>
      <c r="D128" s="270"/>
      <c r="E128" s="270"/>
      <c r="F128" s="292" t="s">
        <v>384</v>
      </c>
      <c r="G128" s="270"/>
      <c r="H128" s="270" t="s">
        <v>436</v>
      </c>
      <c r="I128" s="270" t="s">
        <v>386</v>
      </c>
      <c r="J128" s="270" t="s">
        <v>435</v>
      </c>
      <c r="K128" s="314"/>
    </row>
    <row r="129" ht="15" customHeight="1">
      <c r="B129" s="312"/>
      <c r="C129" s="270" t="s">
        <v>395</v>
      </c>
      <c r="D129" s="270"/>
      <c r="E129" s="270"/>
      <c r="F129" s="292" t="s">
        <v>390</v>
      </c>
      <c r="G129" s="270"/>
      <c r="H129" s="270" t="s">
        <v>396</v>
      </c>
      <c r="I129" s="270" t="s">
        <v>386</v>
      </c>
      <c r="J129" s="270">
        <v>15</v>
      </c>
      <c r="K129" s="314"/>
    </row>
    <row r="130" ht="15" customHeight="1">
      <c r="B130" s="312"/>
      <c r="C130" s="294" t="s">
        <v>397</v>
      </c>
      <c r="D130" s="294"/>
      <c r="E130" s="294"/>
      <c r="F130" s="295" t="s">
        <v>390</v>
      </c>
      <c r="G130" s="294"/>
      <c r="H130" s="294" t="s">
        <v>398</v>
      </c>
      <c r="I130" s="294" t="s">
        <v>386</v>
      </c>
      <c r="J130" s="294">
        <v>15</v>
      </c>
      <c r="K130" s="314"/>
    </row>
    <row r="131" ht="15" customHeight="1">
      <c r="B131" s="312"/>
      <c r="C131" s="294" t="s">
        <v>399</v>
      </c>
      <c r="D131" s="294"/>
      <c r="E131" s="294"/>
      <c r="F131" s="295" t="s">
        <v>390</v>
      </c>
      <c r="G131" s="294"/>
      <c r="H131" s="294" t="s">
        <v>400</v>
      </c>
      <c r="I131" s="294" t="s">
        <v>386</v>
      </c>
      <c r="J131" s="294">
        <v>20</v>
      </c>
      <c r="K131" s="314"/>
    </row>
    <row r="132" ht="15" customHeight="1">
      <c r="B132" s="312"/>
      <c r="C132" s="294" t="s">
        <v>401</v>
      </c>
      <c r="D132" s="294"/>
      <c r="E132" s="294"/>
      <c r="F132" s="295" t="s">
        <v>390</v>
      </c>
      <c r="G132" s="294"/>
      <c r="H132" s="294" t="s">
        <v>402</v>
      </c>
      <c r="I132" s="294" t="s">
        <v>386</v>
      </c>
      <c r="J132" s="294">
        <v>20</v>
      </c>
      <c r="K132" s="314"/>
    </row>
    <row r="133" ht="15" customHeight="1">
      <c r="B133" s="312"/>
      <c r="C133" s="270" t="s">
        <v>389</v>
      </c>
      <c r="D133" s="270"/>
      <c r="E133" s="270"/>
      <c r="F133" s="292" t="s">
        <v>390</v>
      </c>
      <c r="G133" s="270"/>
      <c r="H133" s="270" t="s">
        <v>424</v>
      </c>
      <c r="I133" s="270" t="s">
        <v>386</v>
      </c>
      <c r="J133" s="270">
        <v>50</v>
      </c>
      <c r="K133" s="314"/>
    </row>
    <row r="134" ht="15" customHeight="1">
      <c r="B134" s="312"/>
      <c r="C134" s="270" t="s">
        <v>403</v>
      </c>
      <c r="D134" s="270"/>
      <c r="E134" s="270"/>
      <c r="F134" s="292" t="s">
        <v>390</v>
      </c>
      <c r="G134" s="270"/>
      <c r="H134" s="270" t="s">
        <v>424</v>
      </c>
      <c r="I134" s="270" t="s">
        <v>386</v>
      </c>
      <c r="J134" s="270">
        <v>50</v>
      </c>
      <c r="K134" s="314"/>
    </row>
    <row r="135" ht="15" customHeight="1">
      <c r="B135" s="312"/>
      <c r="C135" s="270" t="s">
        <v>409</v>
      </c>
      <c r="D135" s="270"/>
      <c r="E135" s="270"/>
      <c r="F135" s="292" t="s">
        <v>390</v>
      </c>
      <c r="G135" s="270"/>
      <c r="H135" s="270" t="s">
        <v>424</v>
      </c>
      <c r="I135" s="270" t="s">
        <v>386</v>
      </c>
      <c r="J135" s="270">
        <v>50</v>
      </c>
      <c r="K135" s="314"/>
    </row>
    <row r="136" ht="15" customHeight="1">
      <c r="B136" s="312"/>
      <c r="C136" s="270" t="s">
        <v>411</v>
      </c>
      <c r="D136" s="270"/>
      <c r="E136" s="270"/>
      <c r="F136" s="292" t="s">
        <v>390</v>
      </c>
      <c r="G136" s="270"/>
      <c r="H136" s="270" t="s">
        <v>424</v>
      </c>
      <c r="I136" s="270" t="s">
        <v>386</v>
      </c>
      <c r="J136" s="270">
        <v>50</v>
      </c>
      <c r="K136" s="314"/>
    </row>
    <row r="137" ht="15" customHeight="1">
      <c r="B137" s="312"/>
      <c r="C137" s="270" t="s">
        <v>412</v>
      </c>
      <c r="D137" s="270"/>
      <c r="E137" s="270"/>
      <c r="F137" s="292" t="s">
        <v>390</v>
      </c>
      <c r="G137" s="270"/>
      <c r="H137" s="270" t="s">
        <v>437</v>
      </c>
      <c r="I137" s="270" t="s">
        <v>386</v>
      </c>
      <c r="J137" s="270">
        <v>255</v>
      </c>
      <c r="K137" s="314"/>
    </row>
    <row r="138" ht="15" customHeight="1">
      <c r="B138" s="312"/>
      <c r="C138" s="270" t="s">
        <v>414</v>
      </c>
      <c r="D138" s="270"/>
      <c r="E138" s="270"/>
      <c r="F138" s="292" t="s">
        <v>384</v>
      </c>
      <c r="G138" s="270"/>
      <c r="H138" s="270" t="s">
        <v>438</v>
      </c>
      <c r="I138" s="270" t="s">
        <v>416</v>
      </c>
      <c r="J138" s="270"/>
      <c r="K138" s="314"/>
    </row>
    <row r="139" ht="15" customHeight="1">
      <c r="B139" s="312"/>
      <c r="C139" s="270" t="s">
        <v>417</v>
      </c>
      <c r="D139" s="270"/>
      <c r="E139" s="270"/>
      <c r="F139" s="292" t="s">
        <v>384</v>
      </c>
      <c r="G139" s="270"/>
      <c r="H139" s="270" t="s">
        <v>439</v>
      </c>
      <c r="I139" s="270" t="s">
        <v>419</v>
      </c>
      <c r="J139" s="270"/>
      <c r="K139" s="314"/>
    </row>
    <row r="140" ht="15" customHeight="1">
      <c r="B140" s="312"/>
      <c r="C140" s="270" t="s">
        <v>420</v>
      </c>
      <c r="D140" s="270"/>
      <c r="E140" s="270"/>
      <c r="F140" s="292" t="s">
        <v>384</v>
      </c>
      <c r="G140" s="270"/>
      <c r="H140" s="270" t="s">
        <v>420</v>
      </c>
      <c r="I140" s="270" t="s">
        <v>419</v>
      </c>
      <c r="J140" s="270"/>
      <c r="K140" s="314"/>
    </row>
    <row r="141" ht="15" customHeight="1">
      <c r="B141" s="312"/>
      <c r="C141" s="270" t="s">
        <v>38</v>
      </c>
      <c r="D141" s="270"/>
      <c r="E141" s="270"/>
      <c r="F141" s="292" t="s">
        <v>384</v>
      </c>
      <c r="G141" s="270"/>
      <c r="H141" s="270" t="s">
        <v>440</v>
      </c>
      <c r="I141" s="270" t="s">
        <v>419</v>
      </c>
      <c r="J141" s="270"/>
      <c r="K141" s="314"/>
    </row>
    <row r="142" ht="15" customHeight="1">
      <c r="B142" s="312"/>
      <c r="C142" s="270" t="s">
        <v>441</v>
      </c>
      <c r="D142" s="270"/>
      <c r="E142" s="270"/>
      <c r="F142" s="292" t="s">
        <v>384</v>
      </c>
      <c r="G142" s="270"/>
      <c r="H142" s="270" t="s">
        <v>442</v>
      </c>
      <c r="I142" s="270" t="s">
        <v>419</v>
      </c>
      <c r="J142" s="270"/>
      <c r="K142" s="314"/>
    </row>
    <row r="143" ht="15" customHeight="1">
      <c r="B143" s="315"/>
      <c r="C143" s="316"/>
      <c r="D143" s="316"/>
      <c r="E143" s="316"/>
      <c r="F143" s="316"/>
      <c r="G143" s="316"/>
      <c r="H143" s="316"/>
      <c r="I143" s="316"/>
      <c r="J143" s="316"/>
      <c r="K143" s="317"/>
    </row>
    <row r="144" ht="18.75" customHeight="1">
      <c r="B144" s="267"/>
      <c r="C144" s="267"/>
      <c r="D144" s="267"/>
      <c r="E144" s="267"/>
      <c r="F144" s="304"/>
      <c r="G144" s="267"/>
      <c r="H144" s="267"/>
      <c r="I144" s="267"/>
      <c r="J144" s="267"/>
      <c r="K144" s="267"/>
    </row>
    <row r="145" ht="18.75" customHeight="1">
      <c r="B145" s="278"/>
      <c r="C145" s="278"/>
      <c r="D145" s="278"/>
      <c r="E145" s="278"/>
      <c r="F145" s="278"/>
      <c r="G145" s="278"/>
      <c r="H145" s="278"/>
      <c r="I145" s="278"/>
      <c r="J145" s="278"/>
      <c r="K145" s="278"/>
    </row>
    <row r="146" ht="7.5" customHeight="1">
      <c r="B146" s="279"/>
      <c r="C146" s="280"/>
      <c r="D146" s="280"/>
      <c r="E146" s="280"/>
      <c r="F146" s="280"/>
      <c r="G146" s="280"/>
      <c r="H146" s="280"/>
      <c r="I146" s="280"/>
      <c r="J146" s="280"/>
      <c r="K146" s="281"/>
    </row>
    <row r="147" ht="45" customHeight="1">
      <c r="B147" s="282"/>
      <c r="C147" s="283" t="s">
        <v>443</v>
      </c>
      <c r="D147" s="283"/>
      <c r="E147" s="283"/>
      <c r="F147" s="283"/>
      <c r="G147" s="283"/>
      <c r="H147" s="283"/>
      <c r="I147" s="283"/>
      <c r="J147" s="283"/>
      <c r="K147" s="284"/>
    </row>
    <row r="148" ht="17.25" customHeight="1">
      <c r="B148" s="282"/>
      <c r="C148" s="285" t="s">
        <v>378</v>
      </c>
      <c r="D148" s="285"/>
      <c r="E148" s="285"/>
      <c r="F148" s="285" t="s">
        <v>379</v>
      </c>
      <c r="G148" s="286"/>
      <c r="H148" s="285" t="s">
        <v>54</v>
      </c>
      <c r="I148" s="285" t="s">
        <v>57</v>
      </c>
      <c r="J148" s="285" t="s">
        <v>380</v>
      </c>
      <c r="K148" s="284"/>
    </row>
    <row r="149" ht="17.25" customHeight="1">
      <c r="B149" s="282"/>
      <c r="C149" s="287" t="s">
        <v>381</v>
      </c>
      <c r="D149" s="287"/>
      <c r="E149" s="287"/>
      <c r="F149" s="288" t="s">
        <v>382</v>
      </c>
      <c r="G149" s="289"/>
      <c r="H149" s="287"/>
      <c r="I149" s="287"/>
      <c r="J149" s="287" t="s">
        <v>383</v>
      </c>
      <c r="K149" s="284"/>
    </row>
    <row r="150" ht="5.25" customHeight="1">
      <c r="B150" s="293"/>
      <c r="C150" s="290"/>
      <c r="D150" s="290"/>
      <c r="E150" s="290"/>
      <c r="F150" s="290"/>
      <c r="G150" s="291"/>
      <c r="H150" s="290"/>
      <c r="I150" s="290"/>
      <c r="J150" s="290"/>
      <c r="K150" s="314"/>
    </row>
    <row r="151" ht="15" customHeight="1">
      <c r="B151" s="293"/>
      <c r="C151" s="318" t="s">
        <v>387</v>
      </c>
      <c r="D151" s="270"/>
      <c r="E151" s="270"/>
      <c r="F151" s="319" t="s">
        <v>384</v>
      </c>
      <c r="G151" s="270"/>
      <c r="H151" s="318" t="s">
        <v>424</v>
      </c>
      <c r="I151" s="318" t="s">
        <v>386</v>
      </c>
      <c r="J151" s="318">
        <v>120</v>
      </c>
      <c r="K151" s="314"/>
    </row>
    <row r="152" ht="15" customHeight="1">
      <c r="B152" s="293"/>
      <c r="C152" s="318" t="s">
        <v>433</v>
      </c>
      <c r="D152" s="270"/>
      <c r="E152" s="270"/>
      <c r="F152" s="319" t="s">
        <v>384</v>
      </c>
      <c r="G152" s="270"/>
      <c r="H152" s="318" t="s">
        <v>444</v>
      </c>
      <c r="I152" s="318" t="s">
        <v>386</v>
      </c>
      <c r="J152" s="318" t="s">
        <v>435</v>
      </c>
      <c r="K152" s="314"/>
    </row>
    <row r="153" ht="15" customHeight="1">
      <c r="B153" s="293"/>
      <c r="C153" s="318" t="s">
        <v>332</v>
      </c>
      <c r="D153" s="270"/>
      <c r="E153" s="270"/>
      <c r="F153" s="319" t="s">
        <v>384</v>
      </c>
      <c r="G153" s="270"/>
      <c r="H153" s="318" t="s">
        <v>445</v>
      </c>
      <c r="I153" s="318" t="s">
        <v>386</v>
      </c>
      <c r="J153" s="318" t="s">
        <v>435</v>
      </c>
      <c r="K153" s="314"/>
    </row>
    <row r="154" ht="15" customHeight="1">
      <c r="B154" s="293"/>
      <c r="C154" s="318" t="s">
        <v>389</v>
      </c>
      <c r="D154" s="270"/>
      <c r="E154" s="270"/>
      <c r="F154" s="319" t="s">
        <v>390</v>
      </c>
      <c r="G154" s="270"/>
      <c r="H154" s="318" t="s">
        <v>424</v>
      </c>
      <c r="I154" s="318" t="s">
        <v>386</v>
      </c>
      <c r="J154" s="318">
        <v>50</v>
      </c>
      <c r="K154" s="314"/>
    </row>
    <row r="155" ht="15" customHeight="1">
      <c r="B155" s="293"/>
      <c r="C155" s="318" t="s">
        <v>392</v>
      </c>
      <c r="D155" s="270"/>
      <c r="E155" s="270"/>
      <c r="F155" s="319" t="s">
        <v>384</v>
      </c>
      <c r="G155" s="270"/>
      <c r="H155" s="318" t="s">
        <v>424</v>
      </c>
      <c r="I155" s="318" t="s">
        <v>394</v>
      </c>
      <c r="J155" s="318"/>
      <c r="K155" s="314"/>
    </row>
    <row r="156" ht="15" customHeight="1">
      <c r="B156" s="293"/>
      <c r="C156" s="318" t="s">
        <v>403</v>
      </c>
      <c r="D156" s="270"/>
      <c r="E156" s="270"/>
      <c r="F156" s="319" t="s">
        <v>390</v>
      </c>
      <c r="G156" s="270"/>
      <c r="H156" s="318" t="s">
        <v>424</v>
      </c>
      <c r="I156" s="318" t="s">
        <v>386</v>
      </c>
      <c r="J156" s="318">
        <v>50</v>
      </c>
      <c r="K156" s="314"/>
    </row>
    <row r="157" ht="15" customHeight="1">
      <c r="B157" s="293"/>
      <c r="C157" s="318" t="s">
        <v>411</v>
      </c>
      <c r="D157" s="270"/>
      <c r="E157" s="270"/>
      <c r="F157" s="319" t="s">
        <v>390</v>
      </c>
      <c r="G157" s="270"/>
      <c r="H157" s="318" t="s">
        <v>424</v>
      </c>
      <c r="I157" s="318" t="s">
        <v>386</v>
      </c>
      <c r="J157" s="318">
        <v>50</v>
      </c>
      <c r="K157" s="314"/>
    </row>
    <row r="158" ht="15" customHeight="1">
      <c r="B158" s="293"/>
      <c r="C158" s="318" t="s">
        <v>409</v>
      </c>
      <c r="D158" s="270"/>
      <c r="E158" s="270"/>
      <c r="F158" s="319" t="s">
        <v>390</v>
      </c>
      <c r="G158" s="270"/>
      <c r="H158" s="318" t="s">
        <v>424</v>
      </c>
      <c r="I158" s="318" t="s">
        <v>386</v>
      </c>
      <c r="J158" s="318">
        <v>50</v>
      </c>
      <c r="K158" s="314"/>
    </row>
    <row r="159" ht="15" customHeight="1">
      <c r="B159" s="293"/>
      <c r="C159" s="318" t="s">
        <v>86</v>
      </c>
      <c r="D159" s="270"/>
      <c r="E159" s="270"/>
      <c r="F159" s="319" t="s">
        <v>384</v>
      </c>
      <c r="G159" s="270"/>
      <c r="H159" s="318" t="s">
        <v>446</v>
      </c>
      <c r="I159" s="318" t="s">
        <v>386</v>
      </c>
      <c r="J159" s="318" t="s">
        <v>447</v>
      </c>
      <c r="K159" s="314"/>
    </row>
    <row r="160" ht="15" customHeight="1">
      <c r="B160" s="293"/>
      <c r="C160" s="318" t="s">
        <v>448</v>
      </c>
      <c r="D160" s="270"/>
      <c r="E160" s="270"/>
      <c r="F160" s="319" t="s">
        <v>384</v>
      </c>
      <c r="G160" s="270"/>
      <c r="H160" s="318" t="s">
        <v>449</v>
      </c>
      <c r="I160" s="318" t="s">
        <v>419</v>
      </c>
      <c r="J160" s="318"/>
      <c r="K160" s="314"/>
    </row>
    <row r="161" ht="15" customHeight="1">
      <c r="B161" s="320"/>
      <c r="C161" s="302"/>
      <c r="D161" s="302"/>
      <c r="E161" s="302"/>
      <c r="F161" s="302"/>
      <c r="G161" s="302"/>
      <c r="H161" s="302"/>
      <c r="I161" s="302"/>
      <c r="J161" s="302"/>
      <c r="K161" s="321"/>
    </row>
    <row r="162" ht="18.75" customHeight="1">
      <c r="B162" s="267"/>
      <c r="C162" s="270"/>
      <c r="D162" s="270"/>
      <c r="E162" s="270"/>
      <c r="F162" s="292"/>
      <c r="G162" s="270"/>
      <c r="H162" s="270"/>
      <c r="I162" s="270"/>
      <c r="J162" s="270"/>
      <c r="K162" s="267"/>
    </row>
    <row r="163" ht="18.75" customHeight="1">
      <c r="B163" s="278"/>
      <c r="C163" s="278"/>
      <c r="D163" s="278"/>
      <c r="E163" s="278"/>
      <c r="F163" s="278"/>
      <c r="G163" s="278"/>
      <c r="H163" s="278"/>
      <c r="I163" s="278"/>
      <c r="J163" s="278"/>
      <c r="K163" s="278"/>
    </row>
    <row r="164" ht="7.5" customHeight="1">
      <c r="B164" s="257"/>
      <c r="C164" s="258"/>
      <c r="D164" s="258"/>
      <c r="E164" s="258"/>
      <c r="F164" s="258"/>
      <c r="G164" s="258"/>
      <c r="H164" s="258"/>
      <c r="I164" s="258"/>
      <c r="J164" s="258"/>
      <c r="K164" s="259"/>
    </row>
    <row r="165" ht="45" customHeight="1">
      <c r="B165" s="260"/>
      <c r="C165" s="261" t="s">
        <v>450</v>
      </c>
      <c r="D165" s="261"/>
      <c r="E165" s="261"/>
      <c r="F165" s="261"/>
      <c r="G165" s="261"/>
      <c r="H165" s="261"/>
      <c r="I165" s="261"/>
      <c r="J165" s="261"/>
      <c r="K165" s="262"/>
    </row>
    <row r="166" ht="17.25" customHeight="1">
      <c r="B166" s="260"/>
      <c r="C166" s="285" t="s">
        <v>378</v>
      </c>
      <c r="D166" s="285"/>
      <c r="E166" s="285"/>
      <c r="F166" s="285" t="s">
        <v>379</v>
      </c>
      <c r="G166" s="322"/>
      <c r="H166" s="323" t="s">
        <v>54</v>
      </c>
      <c r="I166" s="323" t="s">
        <v>57</v>
      </c>
      <c r="J166" s="285" t="s">
        <v>380</v>
      </c>
      <c r="K166" s="262"/>
    </row>
    <row r="167" ht="17.25" customHeight="1">
      <c r="B167" s="263"/>
      <c r="C167" s="287" t="s">
        <v>381</v>
      </c>
      <c r="D167" s="287"/>
      <c r="E167" s="287"/>
      <c r="F167" s="288" t="s">
        <v>382</v>
      </c>
      <c r="G167" s="324"/>
      <c r="H167" s="325"/>
      <c r="I167" s="325"/>
      <c r="J167" s="287" t="s">
        <v>383</v>
      </c>
      <c r="K167" s="265"/>
    </row>
    <row r="168" ht="5.25" customHeight="1">
      <c r="B168" s="293"/>
      <c r="C168" s="290"/>
      <c r="D168" s="290"/>
      <c r="E168" s="290"/>
      <c r="F168" s="290"/>
      <c r="G168" s="291"/>
      <c r="H168" s="290"/>
      <c r="I168" s="290"/>
      <c r="J168" s="290"/>
      <c r="K168" s="314"/>
    </row>
    <row r="169" ht="15" customHeight="1">
      <c r="B169" s="293"/>
      <c r="C169" s="270" t="s">
        <v>387</v>
      </c>
      <c r="D169" s="270"/>
      <c r="E169" s="270"/>
      <c r="F169" s="292" t="s">
        <v>384</v>
      </c>
      <c r="G169" s="270"/>
      <c r="H169" s="270" t="s">
        <v>424</v>
      </c>
      <c r="I169" s="270" t="s">
        <v>386</v>
      </c>
      <c r="J169" s="270">
        <v>120</v>
      </c>
      <c r="K169" s="314"/>
    </row>
    <row r="170" ht="15" customHeight="1">
      <c r="B170" s="293"/>
      <c r="C170" s="270" t="s">
        <v>433</v>
      </c>
      <c r="D170" s="270"/>
      <c r="E170" s="270"/>
      <c r="F170" s="292" t="s">
        <v>384</v>
      </c>
      <c r="G170" s="270"/>
      <c r="H170" s="270" t="s">
        <v>434</v>
      </c>
      <c r="I170" s="270" t="s">
        <v>386</v>
      </c>
      <c r="J170" s="270" t="s">
        <v>435</v>
      </c>
      <c r="K170" s="314"/>
    </row>
    <row r="171" ht="15" customHeight="1">
      <c r="B171" s="293"/>
      <c r="C171" s="270" t="s">
        <v>332</v>
      </c>
      <c r="D171" s="270"/>
      <c r="E171" s="270"/>
      <c r="F171" s="292" t="s">
        <v>384</v>
      </c>
      <c r="G171" s="270"/>
      <c r="H171" s="270" t="s">
        <v>451</v>
      </c>
      <c r="I171" s="270" t="s">
        <v>386</v>
      </c>
      <c r="J171" s="270" t="s">
        <v>435</v>
      </c>
      <c r="K171" s="314"/>
    </row>
    <row r="172" ht="15" customHeight="1">
      <c r="B172" s="293"/>
      <c r="C172" s="270" t="s">
        <v>389</v>
      </c>
      <c r="D172" s="270"/>
      <c r="E172" s="270"/>
      <c r="F172" s="292" t="s">
        <v>390</v>
      </c>
      <c r="G172" s="270"/>
      <c r="H172" s="270" t="s">
        <v>451</v>
      </c>
      <c r="I172" s="270" t="s">
        <v>386</v>
      </c>
      <c r="J172" s="270">
        <v>50</v>
      </c>
      <c r="K172" s="314"/>
    </row>
    <row r="173" ht="15" customHeight="1">
      <c r="B173" s="293"/>
      <c r="C173" s="270" t="s">
        <v>392</v>
      </c>
      <c r="D173" s="270"/>
      <c r="E173" s="270"/>
      <c r="F173" s="292" t="s">
        <v>384</v>
      </c>
      <c r="G173" s="270"/>
      <c r="H173" s="270" t="s">
        <v>451</v>
      </c>
      <c r="I173" s="270" t="s">
        <v>394</v>
      </c>
      <c r="J173" s="270"/>
      <c r="K173" s="314"/>
    </row>
    <row r="174" ht="15" customHeight="1">
      <c r="B174" s="293"/>
      <c r="C174" s="270" t="s">
        <v>403</v>
      </c>
      <c r="D174" s="270"/>
      <c r="E174" s="270"/>
      <c r="F174" s="292" t="s">
        <v>390</v>
      </c>
      <c r="G174" s="270"/>
      <c r="H174" s="270" t="s">
        <v>451</v>
      </c>
      <c r="I174" s="270" t="s">
        <v>386</v>
      </c>
      <c r="J174" s="270">
        <v>50</v>
      </c>
      <c r="K174" s="314"/>
    </row>
    <row r="175" ht="15" customHeight="1">
      <c r="B175" s="293"/>
      <c r="C175" s="270" t="s">
        <v>411</v>
      </c>
      <c r="D175" s="270"/>
      <c r="E175" s="270"/>
      <c r="F175" s="292" t="s">
        <v>390</v>
      </c>
      <c r="G175" s="270"/>
      <c r="H175" s="270" t="s">
        <v>451</v>
      </c>
      <c r="I175" s="270" t="s">
        <v>386</v>
      </c>
      <c r="J175" s="270">
        <v>50</v>
      </c>
      <c r="K175" s="314"/>
    </row>
    <row r="176" ht="15" customHeight="1">
      <c r="B176" s="293"/>
      <c r="C176" s="270" t="s">
        <v>409</v>
      </c>
      <c r="D176" s="270"/>
      <c r="E176" s="270"/>
      <c r="F176" s="292" t="s">
        <v>390</v>
      </c>
      <c r="G176" s="270"/>
      <c r="H176" s="270" t="s">
        <v>451</v>
      </c>
      <c r="I176" s="270" t="s">
        <v>386</v>
      </c>
      <c r="J176" s="270">
        <v>50</v>
      </c>
      <c r="K176" s="314"/>
    </row>
    <row r="177" ht="15" customHeight="1">
      <c r="B177" s="293"/>
      <c r="C177" s="270" t="s">
        <v>98</v>
      </c>
      <c r="D177" s="270"/>
      <c r="E177" s="270"/>
      <c r="F177" s="292" t="s">
        <v>384</v>
      </c>
      <c r="G177" s="270"/>
      <c r="H177" s="270" t="s">
        <v>452</v>
      </c>
      <c r="I177" s="270" t="s">
        <v>453</v>
      </c>
      <c r="J177" s="270"/>
      <c r="K177" s="314"/>
    </row>
    <row r="178" ht="15" customHeight="1">
      <c r="B178" s="293"/>
      <c r="C178" s="270" t="s">
        <v>57</v>
      </c>
      <c r="D178" s="270"/>
      <c r="E178" s="270"/>
      <c r="F178" s="292" t="s">
        <v>384</v>
      </c>
      <c r="G178" s="270"/>
      <c r="H178" s="270" t="s">
        <v>454</v>
      </c>
      <c r="I178" s="270" t="s">
        <v>455</v>
      </c>
      <c r="J178" s="270">
        <v>1</v>
      </c>
      <c r="K178" s="314"/>
    </row>
    <row r="179" ht="15" customHeight="1">
      <c r="B179" s="293"/>
      <c r="C179" s="270" t="s">
        <v>53</v>
      </c>
      <c r="D179" s="270"/>
      <c r="E179" s="270"/>
      <c r="F179" s="292" t="s">
        <v>384</v>
      </c>
      <c r="G179" s="270"/>
      <c r="H179" s="270" t="s">
        <v>456</v>
      </c>
      <c r="I179" s="270" t="s">
        <v>386</v>
      </c>
      <c r="J179" s="270">
        <v>20</v>
      </c>
      <c r="K179" s="314"/>
    </row>
    <row r="180" ht="15" customHeight="1">
      <c r="B180" s="293"/>
      <c r="C180" s="270" t="s">
        <v>54</v>
      </c>
      <c r="D180" s="270"/>
      <c r="E180" s="270"/>
      <c r="F180" s="292" t="s">
        <v>384</v>
      </c>
      <c r="G180" s="270"/>
      <c r="H180" s="270" t="s">
        <v>457</v>
      </c>
      <c r="I180" s="270" t="s">
        <v>386</v>
      </c>
      <c r="J180" s="270">
        <v>255</v>
      </c>
      <c r="K180" s="314"/>
    </row>
    <row r="181" ht="15" customHeight="1">
      <c r="B181" s="293"/>
      <c r="C181" s="270" t="s">
        <v>99</v>
      </c>
      <c r="D181" s="270"/>
      <c r="E181" s="270"/>
      <c r="F181" s="292" t="s">
        <v>384</v>
      </c>
      <c r="G181" s="270"/>
      <c r="H181" s="270" t="s">
        <v>348</v>
      </c>
      <c r="I181" s="270" t="s">
        <v>386</v>
      </c>
      <c r="J181" s="270">
        <v>10</v>
      </c>
      <c r="K181" s="314"/>
    </row>
    <row r="182" ht="15" customHeight="1">
      <c r="B182" s="293"/>
      <c r="C182" s="270" t="s">
        <v>100</v>
      </c>
      <c r="D182" s="270"/>
      <c r="E182" s="270"/>
      <c r="F182" s="292" t="s">
        <v>384</v>
      </c>
      <c r="G182" s="270"/>
      <c r="H182" s="270" t="s">
        <v>458</v>
      </c>
      <c r="I182" s="270" t="s">
        <v>419</v>
      </c>
      <c r="J182" s="270"/>
      <c r="K182" s="314"/>
    </row>
    <row r="183" ht="15" customHeight="1">
      <c r="B183" s="293"/>
      <c r="C183" s="270" t="s">
        <v>459</v>
      </c>
      <c r="D183" s="270"/>
      <c r="E183" s="270"/>
      <c r="F183" s="292" t="s">
        <v>384</v>
      </c>
      <c r="G183" s="270"/>
      <c r="H183" s="270" t="s">
        <v>460</v>
      </c>
      <c r="I183" s="270" t="s">
        <v>419</v>
      </c>
      <c r="J183" s="270"/>
      <c r="K183" s="314"/>
    </row>
    <row r="184" ht="15" customHeight="1">
      <c r="B184" s="293"/>
      <c r="C184" s="270" t="s">
        <v>448</v>
      </c>
      <c r="D184" s="270"/>
      <c r="E184" s="270"/>
      <c r="F184" s="292" t="s">
        <v>384</v>
      </c>
      <c r="G184" s="270"/>
      <c r="H184" s="270" t="s">
        <v>461</v>
      </c>
      <c r="I184" s="270" t="s">
        <v>419</v>
      </c>
      <c r="J184" s="270"/>
      <c r="K184" s="314"/>
    </row>
    <row r="185" ht="15" customHeight="1">
      <c r="B185" s="293"/>
      <c r="C185" s="270" t="s">
        <v>102</v>
      </c>
      <c r="D185" s="270"/>
      <c r="E185" s="270"/>
      <c r="F185" s="292" t="s">
        <v>390</v>
      </c>
      <c r="G185" s="270"/>
      <c r="H185" s="270" t="s">
        <v>462</v>
      </c>
      <c r="I185" s="270" t="s">
        <v>386</v>
      </c>
      <c r="J185" s="270">
        <v>50</v>
      </c>
      <c r="K185" s="314"/>
    </row>
    <row r="186" ht="15" customHeight="1">
      <c r="B186" s="293"/>
      <c r="C186" s="270" t="s">
        <v>463</v>
      </c>
      <c r="D186" s="270"/>
      <c r="E186" s="270"/>
      <c r="F186" s="292" t="s">
        <v>390</v>
      </c>
      <c r="G186" s="270"/>
      <c r="H186" s="270" t="s">
        <v>464</v>
      </c>
      <c r="I186" s="270" t="s">
        <v>465</v>
      </c>
      <c r="J186" s="270"/>
      <c r="K186" s="314"/>
    </row>
    <row r="187" ht="15" customHeight="1">
      <c r="B187" s="293"/>
      <c r="C187" s="270" t="s">
        <v>466</v>
      </c>
      <c r="D187" s="270"/>
      <c r="E187" s="270"/>
      <c r="F187" s="292" t="s">
        <v>390</v>
      </c>
      <c r="G187" s="270"/>
      <c r="H187" s="270" t="s">
        <v>467</v>
      </c>
      <c r="I187" s="270" t="s">
        <v>465</v>
      </c>
      <c r="J187" s="270"/>
      <c r="K187" s="314"/>
    </row>
    <row r="188" ht="15" customHeight="1">
      <c r="B188" s="293"/>
      <c r="C188" s="270" t="s">
        <v>468</v>
      </c>
      <c r="D188" s="270"/>
      <c r="E188" s="270"/>
      <c r="F188" s="292" t="s">
        <v>390</v>
      </c>
      <c r="G188" s="270"/>
      <c r="H188" s="270" t="s">
        <v>469</v>
      </c>
      <c r="I188" s="270" t="s">
        <v>465</v>
      </c>
      <c r="J188" s="270"/>
      <c r="K188" s="314"/>
    </row>
    <row r="189" ht="15" customHeight="1">
      <c r="B189" s="293"/>
      <c r="C189" s="326" t="s">
        <v>470</v>
      </c>
      <c r="D189" s="270"/>
      <c r="E189" s="270"/>
      <c r="F189" s="292" t="s">
        <v>390</v>
      </c>
      <c r="G189" s="270"/>
      <c r="H189" s="270" t="s">
        <v>471</v>
      </c>
      <c r="I189" s="270" t="s">
        <v>472</v>
      </c>
      <c r="J189" s="327" t="s">
        <v>473</v>
      </c>
      <c r="K189" s="314"/>
    </row>
    <row r="190" ht="15" customHeight="1">
      <c r="B190" s="293"/>
      <c r="C190" s="277" t="s">
        <v>42</v>
      </c>
      <c r="D190" s="270"/>
      <c r="E190" s="270"/>
      <c r="F190" s="292" t="s">
        <v>384</v>
      </c>
      <c r="G190" s="270"/>
      <c r="H190" s="267" t="s">
        <v>474</v>
      </c>
      <c r="I190" s="270" t="s">
        <v>475</v>
      </c>
      <c r="J190" s="270"/>
      <c r="K190" s="314"/>
    </row>
    <row r="191" ht="15" customHeight="1">
      <c r="B191" s="293"/>
      <c r="C191" s="277" t="s">
        <v>476</v>
      </c>
      <c r="D191" s="270"/>
      <c r="E191" s="270"/>
      <c r="F191" s="292" t="s">
        <v>384</v>
      </c>
      <c r="G191" s="270"/>
      <c r="H191" s="270" t="s">
        <v>477</v>
      </c>
      <c r="I191" s="270" t="s">
        <v>419</v>
      </c>
      <c r="J191" s="270"/>
      <c r="K191" s="314"/>
    </row>
    <row r="192" ht="15" customHeight="1">
      <c r="B192" s="293"/>
      <c r="C192" s="277" t="s">
        <v>478</v>
      </c>
      <c r="D192" s="270"/>
      <c r="E192" s="270"/>
      <c r="F192" s="292" t="s">
        <v>384</v>
      </c>
      <c r="G192" s="270"/>
      <c r="H192" s="270" t="s">
        <v>479</v>
      </c>
      <c r="I192" s="270" t="s">
        <v>419</v>
      </c>
      <c r="J192" s="270"/>
      <c r="K192" s="314"/>
    </row>
    <row r="193" ht="15" customHeight="1">
      <c r="B193" s="293"/>
      <c r="C193" s="277" t="s">
        <v>480</v>
      </c>
      <c r="D193" s="270"/>
      <c r="E193" s="270"/>
      <c r="F193" s="292" t="s">
        <v>390</v>
      </c>
      <c r="G193" s="270"/>
      <c r="H193" s="270" t="s">
        <v>481</v>
      </c>
      <c r="I193" s="270" t="s">
        <v>419</v>
      </c>
      <c r="J193" s="270"/>
      <c r="K193" s="314"/>
    </row>
    <row r="194" ht="15" customHeight="1">
      <c r="B194" s="320"/>
      <c r="C194" s="328"/>
      <c r="D194" s="302"/>
      <c r="E194" s="302"/>
      <c r="F194" s="302"/>
      <c r="G194" s="302"/>
      <c r="H194" s="302"/>
      <c r="I194" s="302"/>
      <c r="J194" s="302"/>
      <c r="K194" s="321"/>
    </row>
    <row r="195" ht="18.75" customHeight="1">
      <c r="B195" s="267"/>
      <c r="C195" s="270"/>
      <c r="D195" s="270"/>
      <c r="E195" s="270"/>
      <c r="F195" s="292"/>
      <c r="G195" s="270"/>
      <c r="H195" s="270"/>
      <c r="I195" s="270"/>
      <c r="J195" s="270"/>
      <c r="K195" s="267"/>
    </row>
    <row r="196" ht="18.75" customHeight="1">
      <c r="B196" s="267"/>
      <c r="C196" s="270"/>
      <c r="D196" s="270"/>
      <c r="E196" s="270"/>
      <c r="F196" s="292"/>
      <c r="G196" s="270"/>
      <c r="H196" s="270"/>
      <c r="I196" s="270"/>
      <c r="J196" s="270"/>
      <c r="K196" s="267"/>
    </row>
    <row r="197" ht="18.75" customHeight="1">
      <c r="B197" s="278"/>
      <c r="C197" s="278"/>
      <c r="D197" s="278"/>
      <c r="E197" s="278"/>
      <c r="F197" s="278"/>
      <c r="G197" s="278"/>
      <c r="H197" s="278"/>
      <c r="I197" s="278"/>
      <c r="J197" s="278"/>
      <c r="K197" s="278"/>
    </row>
    <row r="198" ht="13.5">
      <c r="B198" s="257"/>
      <c r="C198" s="258"/>
      <c r="D198" s="258"/>
      <c r="E198" s="258"/>
      <c r="F198" s="258"/>
      <c r="G198" s="258"/>
      <c r="H198" s="258"/>
      <c r="I198" s="258"/>
      <c r="J198" s="258"/>
      <c r="K198" s="259"/>
    </row>
    <row r="199" ht="21">
      <c r="B199" s="260"/>
      <c r="C199" s="261" t="s">
        <v>482</v>
      </c>
      <c r="D199" s="261"/>
      <c r="E199" s="261"/>
      <c r="F199" s="261"/>
      <c r="G199" s="261"/>
      <c r="H199" s="261"/>
      <c r="I199" s="261"/>
      <c r="J199" s="261"/>
      <c r="K199" s="262"/>
    </row>
    <row r="200" ht="25.5" customHeight="1">
      <c r="B200" s="260"/>
      <c r="C200" s="329" t="s">
        <v>483</v>
      </c>
      <c r="D200" s="329"/>
      <c r="E200" s="329"/>
      <c r="F200" s="329" t="s">
        <v>484</v>
      </c>
      <c r="G200" s="330"/>
      <c r="H200" s="329" t="s">
        <v>485</v>
      </c>
      <c r="I200" s="329"/>
      <c r="J200" s="329"/>
      <c r="K200" s="262"/>
    </row>
    <row r="201" ht="5.25" customHeight="1">
      <c r="B201" s="293"/>
      <c r="C201" s="290"/>
      <c r="D201" s="290"/>
      <c r="E201" s="290"/>
      <c r="F201" s="290"/>
      <c r="G201" s="270"/>
      <c r="H201" s="290"/>
      <c r="I201" s="290"/>
      <c r="J201" s="290"/>
      <c r="K201" s="314"/>
    </row>
    <row r="202" ht="15" customHeight="1">
      <c r="B202" s="293"/>
      <c r="C202" s="270" t="s">
        <v>475</v>
      </c>
      <c r="D202" s="270"/>
      <c r="E202" s="270"/>
      <c r="F202" s="292" t="s">
        <v>43</v>
      </c>
      <c r="G202" s="270"/>
      <c r="H202" s="270" t="s">
        <v>486</v>
      </c>
      <c r="I202" s="270"/>
      <c r="J202" s="270"/>
      <c r="K202" s="314"/>
    </row>
    <row r="203" ht="15" customHeight="1">
      <c r="B203" s="293"/>
      <c r="C203" s="299"/>
      <c r="D203" s="270"/>
      <c r="E203" s="270"/>
      <c r="F203" s="292" t="s">
        <v>44</v>
      </c>
      <c r="G203" s="270"/>
      <c r="H203" s="270" t="s">
        <v>487</v>
      </c>
      <c r="I203" s="270"/>
      <c r="J203" s="270"/>
      <c r="K203" s="314"/>
    </row>
    <row r="204" ht="15" customHeight="1">
      <c r="B204" s="293"/>
      <c r="C204" s="299"/>
      <c r="D204" s="270"/>
      <c r="E204" s="270"/>
      <c r="F204" s="292" t="s">
        <v>47</v>
      </c>
      <c r="G204" s="270"/>
      <c r="H204" s="270" t="s">
        <v>488</v>
      </c>
      <c r="I204" s="270"/>
      <c r="J204" s="270"/>
      <c r="K204" s="314"/>
    </row>
    <row r="205" ht="15" customHeight="1">
      <c r="B205" s="293"/>
      <c r="C205" s="270"/>
      <c r="D205" s="270"/>
      <c r="E205" s="270"/>
      <c r="F205" s="292" t="s">
        <v>45</v>
      </c>
      <c r="G205" s="270"/>
      <c r="H205" s="270" t="s">
        <v>489</v>
      </c>
      <c r="I205" s="270"/>
      <c r="J205" s="270"/>
      <c r="K205" s="314"/>
    </row>
    <row r="206" ht="15" customHeight="1">
      <c r="B206" s="293"/>
      <c r="C206" s="270"/>
      <c r="D206" s="270"/>
      <c r="E206" s="270"/>
      <c r="F206" s="292" t="s">
        <v>46</v>
      </c>
      <c r="G206" s="270"/>
      <c r="H206" s="270" t="s">
        <v>490</v>
      </c>
      <c r="I206" s="270"/>
      <c r="J206" s="270"/>
      <c r="K206" s="314"/>
    </row>
    <row r="207" ht="15" customHeight="1">
      <c r="B207" s="293"/>
      <c r="C207" s="270"/>
      <c r="D207" s="270"/>
      <c r="E207" s="270"/>
      <c r="F207" s="292"/>
      <c r="G207" s="270"/>
      <c r="H207" s="270"/>
      <c r="I207" s="270"/>
      <c r="J207" s="270"/>
      <c r="K207" s="314"/>
    </row>
    <row r="208" ht="15" customHeight="1">
      <c r="B208" s="293"/>
      <c r="C208" s="270" t="s">
        <v>431</v>
      </c>
      <c r="D208" s="270"/>
      <c r="E208" s="270"/>
      <c r="F208" s="292" t="s">
        <v>79</v>
      </c>
      <c r="G208" s="270"/>
      <c r="H208" s="270" t="s">
        <v>491</v>
      </c>
      <c r="I208" s="270"/>
      <c r="J208" s="270"/>
      <c r="K208" s="314"/>
    </row>
    <row r="209" ht="15" customHeight="1">
      <c r="B209" s="293"/>
      <c r="C209" s="299"/>
      <c r="D209" s="270"/>
      <c r="E209" s="270"/>
      <c r="F209" s="292" t="s">
        <v>326</v>
      </c>
      <c r="G209" s="270"/>
      <c r="H209" s="270" t="s">
        <v>327</v>
      </c>
      <c r="I209" s="270"/>
      <c r="J209" s="270"/>
      <c r="K209" s="314"/>
    </row>
    <row r="210" ht="15" customHeight="1">
      <c r="B210" s="293"/>
      <c r="C210" s="270"/>
      <c r="D210" s="270"/>
      <c r="E210" s="270"/>
      <c r="F210" s="292" t="s">
        <v>324</v>
      </c>
      <c r="G210" s="270"/>
      <c r="H210" s="270" t="s">
        <v>492</v>
      </c>
      <c r="I210" s="270"/>
      <c r="J210" s="270"/>
      <c r="K210" s="314"/>
    </row>
    <row r="211" ht="15" customHeight="1">
      <c r="B211" s="331"/>
      <c r="C211" s="299"/>
      <c r="D211" s="299"/>
      <c r="E211" s="299"/>
      <c r="F211" s="292" t="s">
        <v>328</v>
      </c>
      <c r="G211" s="277"/>
      <c r="H211" s="318" t="s">
        <v>329</v>
      </c>
      <c r="I211" s="318"/>
      <c r="J211" s="318"/>
      <c r="K211" s="332"/>
    </row>
    <row r="212" ht="15" customHeight="1">
      <c r="B212" s="331"/>
      <c r="C212" s="299"/>
      <c r="D212" s="299"/>
      <c r="E212" s="299"/>
      <c r="F212" s="292" t="s">
        <v>330</v>
      </c>
      <c r="G212" s="277"/>
      <c r="H212" s="318" t="s">
        <v>493</v>
      </c>
      <c r="I212" s="318"/>
      <c r="J212" s="318"/>
      <c r="K212" s="332"/>
    </row>
    <row r="213" ht="15" customHeight="1">
      <c r="B213" s="331"/>
      <c r="C213" s="299"/>
      <c r="D213" s="299"/>
      <c r="E213" s="299"/>
      <c r="F213" s="333"/>
      <c r="G213" s="277"/>
      <c r="H213" s="334"/>
      <c r="I213" s="334"/>
      <c r="J213" s="334"/>
      <c r="K213" s="332"/>
    </row>
    <row r="214" ht="15" customHeight="1">
      <c r="B214" s="331"/>
      <c r="C214" s="270" t="s">
        <v>455</v>
      </c>
      <c r="D214" s="299"/>
      <c r="E214" s="299"/>
      <c r="F214" s="292">
        <v>1</v>
      </c>
      <c r="G214" s="277"/>
      <c r="H214" s="318" t="s">
        <v>494</v>
      </c>
      <c r="I214" s="318"/>
      <c r="J214" s="318"/>
      <c r="K214" s="332"/>
    </row>
    <row r="215" ht="15" customHeight="1">
      <c r="B215" s="331"/>
      <c r="C215" s="299"/>
      <c r="D215" s="299"/>
      <c r="E215" s="299"/>
      <c r="F215" s="292">
        <v>2</v>
      </c>
      <c r="G215" s="277"/>
      <c r="H215" s="318" t="s">
        <v>495</v>
      </c>
      <c r="I215" s="318"/>
      <c r="J215" s="318"/>
      <c r="K215" s="332"/>
    </row>
    <row r="216" ht="15" customHeight="1">
      <c r="B216" s="331"/>
      <c r="C216" s="299"/>
      <c r="D216" s="299"/>
      <c r="E216" s="299"/>
      <c r="F216" s="292">
        <v>3</v>
      </c>
      <c r="G216" s="277"/>
      <c r="H216" s="318" t="s">
        <v>496</v>
      </c>
      <c r="I216" s="318"/>
      <c r="J216" s="318"/>
      <c r="K216" s="332"/>
    </row>
    <row r="217" ht="15" customHeight="1">
      <c r="B217" s="331"/>
      <c r="C217" s="299"/>
      <c r="D217" s="299"/>
      <c r="E217" s="299"/>
      <c r="F217" s="292">
        <v>4</v>
      </c>
      <c r="G217" s="277"/>
      <c r="H217" s="318" t="s">
        <v>497</v>
      </c>
      <c r="I217" s="318"/>
      <c r="J217" s="318"/>
      <c r="K217" s="332"/>
    </row>
    <row r="218" ht="12.75" customHeight="1">
      <c r="B218" s="335"/>
      <c r="C218" s="336"/>
      <c r="D218" s="336"/>
      <c r="E218" s="336"/>
      <c r="F218" s="336"/>
      <c r="G218" s="336"/>
      <c r="H218" s="336"/>
      <c r="I218" s="336"/>
      <c r="J218" s="336"/>
      <c r="K218" s="337"/>
    </row>
  </sheetData>
  <sheetProtection autoFilter="0" deleteColumns="0" deleteRows="0" formatCells="0" formatColumns="0" formatRows="0" insertColumns="0" insertHyperlinks="0" insertRows="0" pivotTables="0" sort="0"/>
  <mergeCells count="77">
    <mergeCell ref="H217:J217"/>
    <mergeCell ref="H210:J210"/>
    <mergeCell ref="H205:J205"/>
    <mergeCell ref="H203:J203"/>
    <mergeCell ref="H214:J214"/>
    <mergeCell ref="H216:J216"/>
    <mergeCell ref="H215:J215"/>
    <mergeCell ref="H212:J212"/>
    <mergeCell ref="H211:J211"/>
    <mergeCell ref="H209:J209"/>
    <mergeCell ref="H200:J200"/>
    <mergeCell ref="C199:J199"/>
    <mergeCell ref="H208:J208"/>
    <mergeCell ref="H206:J206"/>
    <mergeCell ref="H204:J204"/>
    <mergeCell ref="H202:J202"/>
    <mergeCell ref="C165:J165"/>
    <mergeCell ref="C122:J122"/>
    <mergeCell ref="C147:J147"/>
    <mergeCell ref="C102:J102"/>
    <mergeCell ref="C75:J75"/>
    <mergeCell ref="D70:J70"/>
    <mergeCell ref="D68:J68"/>
    <mergeCell ref="D67:J67"/>
    <mergeCell ref="D69:J69"/>
    <mergeCell ref="D66:J66"/>
    <mergeCell ref="D61:J61"/>
    <mergeCell ref="D62:J62"/>
    <mergeCell ref="D65:J65"/>
    <mergeCell ref="D63:J63"/>
    <mergeCell ref="D60:J60"/>
    <mergeCell ref="D59:J59"/>
    <mergeCell ref="D58:J58"/>
    <mergeCell ref="D47:J47"/>
    <mergeCell ref="C52:J52"/>
    <mergeCell ref="C54:J54"/>
    <mergeCell ref="C55:J55"/>
    <mergeCell ref="C57:J57"/>
    <mergeCell ref="D51:J51"/>
    <mergeCell ref="E50:J50"/>
    <mergeCell ref="E49:J49"/>
    <mergeCell ref="E48:J48"/>
    <mergeCell ref="G45:J45"/>
    <mergeCell ref="G44:J44"/>
    <mergeCell ref="D35:J35"/>
    <mergeCell ref="G40:J40"/>
    <mergeCell ref="G41:J41"/>
    <mergeCell ref="G42:J42"/>
    <mergeCell ref="G43:J43"/>
    <mergeCell ref="G36:J36"/>
    <mergeCell ref="G37:J37"/>
    <mergeCell ref="G38:J38"/>
    <mergeCell ref="G39:J39"/>
    <mergeCell ref="D33:J33"/>
    <mergeCell ref="D34:J34"/>
    <mergeCell ref="D31:J31"/>
    <mergeCell ref="D30:J30"/>
    <mergeCell ref="D28:J28"/>
    <mergeCell ref="C25:J25"/>
    <mergeCell ref="D27:J27"/>
    <mergeCell ref="C26:J26"/>
    <mergeCell ref="F20:J20"/>
    <mergeCell ref="F23:J23"/>
    <mergeCell ref="F21:J21"/>
    <mergeCell ref="F22:J22"/>
    <mergeCell ref="D16:J16"/>
    <mergeCell ref="D17:J17"/>
    <mergeCell ref="F18:J18"/>
    <mergeCell ref="F19:J19"/>
    <mergeCell ref="D15:J15"/>
    <mergeCell ref="C3:J3"/>
    <mergeCell ref="C9:J9"/>
    <mergeCell ref="D11:J11"/>
    <mergeCell ref="D10:J10"/>
    <mergeCell ref="C4:J4"/>
    <mergeCell ref="C6:J6"/>
    <mergeCell ref="C7:J7"/>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Core5\lukes</dc:creator>
  <cp:lastModifiedBy>Core5\lukes</cp:lastModifiedBy>
  <dcterms:created xsi:type="dcterms:W3CDTF">2019-08-14T08:16:12Z</dcterms:created>
  <dcterms:modified xsi:type="dcterms:W3CDTF">2019-08-14T08:16:15Z</dcterms:modified>
</cp:coreProperties>
</file>